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alcChain.xml><?xml version="1.0" encoding="utf-8"?>
<calcChain xmlns="http://schemas.openxmlformats.org/spreadsheetml/2006/main">
  <c r="J163" i="1"/>
  <c r="K163"/>
  <c r="K168" s="1"/>
  <c r="I163"/>
  <c r="J18"/>
  <c r="K18"/>
  <c r="J16"/>
  <c r="K16"/>
  <c r="J173"/>
  <c r="K173"/>
  <c r="I173"/>
  <c r="I18"/>
  <c r="I16"/>
  <c r="I168" l="1"/>
  <c r="J168"/>
  <c r="J175" s="1"/>
  <c r="I175"/>
  <c r="K175"/>
</calcChain>
</file>

<file path=xl/sharedStrings.xml><?xml version="1.0" encoding="utf-8"?>
<sst xmlns="http://schemas.openxmlformats.org/spreadsheetml/2006/main" count="468" uniqueCount="179">
  <si>
    <t>Ведомость по основным средствам</t>
  </si>
  <si>
    <t>Группировки строк: Счет; КФО; КПС; МОЛ; Подразделение; 
Дополнительные поля: № п/п; ОС; Инвентарный номер; ОКОФ; Амортизационная группа; Способ начисления амортизации; Дата принятия к учету; Состояние; Мес. норма %; Срок полезного использо вания (мес.); Процент износа; 
Показатели: Балансовая стоимость; Кол-во; Сумма амортизации; Остаточная стоимость; 
Отбор: Учреждение Равно "МБУК ИКЦ "Обогащение""</t>
  </si>
  <si>
    <t>№ п/п</t>
  </si>
  <si>
    <t>ОС</t>
  </si>
  <si>
    <t>ОКОФ</t>
  </si>
  <si>
    <t>Амортизационная группа</t>
  </si>
  <si>
    <t>Дата принятия к учету</t>
  </si>
  <si>
    <t>сельская библиотека</t>
  </si>
  <si>
    <t>11 4529010</t>
  </si>
  <si>
    <t>стеллаж библ демонстрац м/к черный</t>
  </si>
  <si>
    <t>16 3696622</t>
  </si>
  <si>
    <t>25.06.2013</t>
  </si>
  <si>
    <t>дверь металлическая</t>
  </si>
  <si>
    <t>16 2899000</t>
  </si>
  <si>
    <t>04.02.2013</t>
  </si>
  <si>
    <t>Дмитриева - 100 маленьких стихов для маленьких</t>
  </si>
  <si>
    <t>19 0001111</t>
  </si>
  <si>
    <t>18.12.2013</t>
  </si>
  <si>
    <t>Дмитриева - 100 потешек и считалок</t>
  </si>
  <si>
    <t>Абдуллаев - Распад похороны империи</t>
  </si>
  <si>
    <t>Артамонова - большая книга ужасов</t>
  </si>
  <si>
    <t>Ахмадулина - стихотворения золотая серия поэзии</t>
  </si>
  <si>
    <t>Ахманов - пульс небес</t>
  </si>
  <si>
    <t>Бенцони - новобрачная</t>
  </si>
  <si>
    <t>Бенцони - спальня королевы</t>
  </si>
  <si>
    <t>Бернард - экстаз в изумрудах</t>
  </si>
  <si>
    <t>Брокуэй -обещай мне рай</t>
  </si>
  <si>
    <t>Веденская - идеалист илимечтать о такой как ты</t>
  </si>
  <si>
    <t>Веденская - содержанки</t>
  </si>
  <si>
    <t>Веркин - большая книга ужасов 2014</t>
  </si>
  <si>
    <t>Ролинг - гарри поттер и кубок огня</t>
  </si>
  <si>
    <t>Ролинг - гарри поттер и орден феникса</t>
  </si>
  <si>
    <t>Ролинг - гарри поттер и принц-полукровка</t>
  </si>
  <si>
    <t>Ролинг - гарри поттер и узник азкабана</t>
  </si>
  <si>
    <t>Гёте - фауст</t>
  </si>
  <si>
    <t>Гоголь - вечера на хуторе близ диканьки</t>
  </si>
  <si>
    <t>Гоголь - ревизор</t>
  </si>
  <si>
    <t>Головачев - особый контроль звездные дневники</t>
  </si>
  <si>
    <t>Данилова - любовница не по карману</t>
  </si>
  <si>
    <t>Данилова - страна кривого зазеркалья</t>
  </si>
  <si>
    <t>Данилова - 9 жизней греты смерть отключает телефон</t>
  </si>
  <si>
    <t>Деверо - аромат жасмина</t>
  </si>
  <si>
    <t>Драгунский - денискины рассказы</t>
  </si>
  <si>
    <t>Дефо - робинзон крузо</t>
  </si>
  <si>
    <t>Джеймс -горячие дни очарование</t>
  </si>
  <si>
    <t>Донцова - кнопка управления мужем</t>
  </si>
  <si>
    <t>Донцова - ночной кошмар железного любовника</t>
  </si>
  <si>
    <t>Донцова - укротитель медузы горгоны</t>
  </si>
  <si>
    <t>Емец - звездолет из каменного века</t>
  </si>
  <si>
    <t>Зверев - стальные стрелы</t>
  </si>
  <si>
    <t>Казанцев - кредит на смерть</t>
  </si>
  <si>
    <t>Картленд - рапсодия любви</t>
  </si>
  <si>
    <t>Картленд - река любви</t>
  </si>
  <si>
    <t>Картленд - шотландцы не забывают</t>
  </si>
  <si>
    <t>Картленд - монетка на счастье</t>
  </si>
  <si>
    <t>Картленд - стрелы любви</t>
  </si>
  <si>
    <t>Картленд - черная пантера</t>
  </si>
  <si>
    <t>Крючкова - кровь и крест исторические приключения</t>
  </si>
  <si>
    <t>Куатье - убить шамана</t>
  </si>
  <si>
    <t>Курляндский - ну, погодите! или двое на одного любимые мультф</t>
  </si>
  <si>
    <t>Ливанов - бременские музыканты любимые мультф</t>
  </si>
  <si>
    <t>Луганцева - каша из топора палача</t>
  </si>
  <si>
    <t>Лукьяненко - застава пограничье</t>
  </si>
  <si>
    <t>Маршак - лучшие сказки, стихи, загадки</t>
  </si>
  <si>
    <t>Макнот - что я без тебя</t>
  </si>
  <si>
    <t>Маринина - все не так</t>
  </si>
  <si>
    <t>Маринина - личные мотивы</t>
  </si>
  <si>
    <t>Маццука - и вновь приходит любовь</t>
  </si>
  <si>
    <t>Нестеров - возмездие никогда не поздно</t>
  </si>
  <si>
    <t>Новейшая христоматия по литературе 1 кл</t>
  </si>
  <si>
    <t>Новейшая христоматия по литературе 2 кл</t>
  </si>
  <si>
    <t>Новейшая христоматия по литературе 4 кл</t>
  </si>
  <si>
    <t>Новейшая христоматия по литературе 7 кл</t>
  </si>
  <si>
    <t>Новейшая христоматия по литературе 9 кл</t>
  </si>
  <si>
    <t>Нэш - всего один поцелуй</t>
  </si>
  <si>
    <t>Орлов - сибирь 2028 армагедон</t>
  </si>
  <si>
    <t>Пастернак - доктор живаго</t>
  </si>
  <si>
    <t>Пембертон - цветок на ветру</t>
  </si>
  <si>
    <t>Гальперштейн -транспорт</t>
  </si>
  <si>
    <t>Воронова - украшения и аксесуары из бисера</t>
  </si>
  <si>
    <t>Квилинг для всей семьи - от простого к сложному</t>
  </si>
  <si>
    <t>Бисер украшения, фигурки животных, цветы</t>
  </si>
  <si>
    <t>Веселова - Праздник в вашем доме похдравления, тосты, сценарии</t>
  </si>
  <si>
    <t>Современные лекарства карманный справочник</t>
  </si>
  <si>
    <t>Банников -  евроремонт квартиры от и до</t>
  </si>
  <si>
    <t>строим печи и камины</t>
  </si>
  <si>
    <t>Синельников - электричество в квартире и загородном доме</t>
  </si>
  <si>
    <t>мебель своими руками</t>
  </si>
  <si>
    <t>Чойжинимаева - энциклопедия тибетской медицины природа тибетских лекарственных т</t>
  </si>
  <si>
    <t>Ролинг - гарри поттер и тайная комната</t>
  </si>
  <si>
    <t>книга джунглей мои любимые сказки</t>
  </si>
  <si>
    <t>Хантер - пророчество синей звезды</t>
  </si>
  <si>
    <t>Хантер - темная река</t>
  </si>
  <si>
    <t>Хантер - четвертый оруженосец</t>
  </si>
  <si>
    <t>Хантер - знак трех</t>
  </si>
  <si>
    <t>Волосов - краткий юридический словарь</t>
  </si>
  <si>
    <t>Ляшко - вся правда о прививках</t>
  </si>
  <si>
    <t>Подопригора - краткий психологический словарь</t>
  </si>
  <si>
    <t>как собака друга искала читаем по слогам</t>
  </si>
  <si>
    <t>Толстой - жил у вари чиж читаем по слогам</t>
  </si>
  <si>
    <t>про котика и мишуньку читаем по слогам</t>
  </si>
  <si>
    <t>новогодняя шкатулка сказок</t>
  </si>
  <si>
    <t>Большая книга вопросов и ответов о природе вещей и явлений</t>
  </si>
  <si>
    <t>космос большая энциклопедия</t>
  </si>
  <si>
    <t>Бунин - темные аллеи</t>
  </si>
  <si>
    <t>Блок - двенадцать поэзия драматургия</t>
  </si>
  <si>
    <t>Шелдон - интриганка</t>
  </si>
  <si>
    <t>Мартин - шторм в гавани ветров</t>
  </si>
  <si>
    <t>Шухраев - зов крови</t>
  </si>
  <si>
    <t>Брантуэйт - вдоль по радуге</t>
  </si>
  <si>
    <t>Бэгшоу - интриганка 2</t>
  </si>
  <si>
    <t>Пехов - золотые костры</t>
  </si>
  <si>
    <t>Платонов - неизвестный цветок</t>
  </si>
  <si>
    <t>Платонов - рассказы и сказки</t>
  </si>
  <si>
    <t>Полная хрестоматия для средней школы</t>
  </si>
  <si>
    <t>Пушкин - повести белкина</t>
  </si>
  <si>
    <t>Рубальская - свет в твоем окне</t>
  </si>
  <si>
    <t>Русская поэзия 18 века</t>
  </si>
  <si>
    <t>Самаров - мини победить или умереть</t>
  </si>
  <si>
    <t>Самый лучший праздник - 2 авторские сценарии праздников</t>
  </si>
  <si>
    <t>Сказка о попе и работнике его балде сказки</t>
  </si>
  <si>
    <t>Смит - со всей силой страсти</t>
  </si>
  <si>
    <t>Суворов - змеевед</t>
  </si>
  <si>
    <t>Тамоников - войны не дождетесь!</t>
  </si>
  <si>
    <t>Тамоников - штурм без поддержки</t>
  </si>
  <si>
    <t>Толстой - филипок</t>
  </si>
  <si>
    <t>Томас - не в силах забыть</t>
  </si>
  <si>
    <t>Тополь - игра в кино</t>
  </si>
  <si>
    <t>Тополь - убийца на экспорт охота за русской мафией</t>
  </si>
  <si>
    <t>Тристан и изольда книги мои друзья</t>
  </si>
  <si>
    <t>Тютчев - лирика</t>
  </si>
  <si>
    <t>Тютчев - я встретил вас</t>
  </si>
  <si>
    <t>Хантер - судьба небесного племени</t>
  </si>
  <si>
    <t>Черный - дикий остров</t>
  </si>
  <si>
    <t>Шахов - мини команда тайна опустевшего причала</t>
  </si>
  <si>
    <t>Шилова - венец безбрачия или я не могу обмануть свою судьбу</t>
  </si>
  <si>
    <t>Шилова - кукла без сердца или твоя жизнь всегда будет пахнуть моими духами</t>
  </si>
  <si>
    <t>Шилова - мини все под откос или я выпита до дна</t>
  </si>
  <si>
    <t>Шилова - мини встань и живи или там где другие тормозят я жму на газ</t>
  </si>
  <si>
    <t>Шилова - мини высокие отношения или залезая в карман не лезу в душу</t>
  </si>
  <si>
    <t>Шилова - мини глаза одиноких или женщина с прошлым ищет мужчину с будущим</t>
  </si>
  <si>
    <t>Ян - чингисхан</t>
  </si>
  <si>
    <t>Янссон - комета прилетает</t>
  </si>
  <si>
    <t>Янссон - папа и море</t>
  </si>
  <si>
    <t>Ролинг - гарри поттер и дары смерти</t>
  </si>
  <si>
    <t>Успенский - сказки про крокодила гену чебурашку и его друзей</t>
  </si>
  <si>
    <t>Линдгрен - лучшие сказки</t>
  </si>
  <si>
    <t>Янссон - мемуары муми-тролля муми-тролль и все-все-все</t>
  </si>
  <si>
    <t>Хантер - битва за лес</t>
  </si>
  <si>
    <t>Хантер - стань диким</t>
  </si>
  <si>
    <t>Олеша - три толстяка</t>
  </si>
  <si>
    <t>Русский лес книги мои друзья</t>
  </si>
  <si>
    <t>Кукушонок принц с нашего двора сказки  книги мои друзья</t>
  </si>
  <si>
    <t>Подвиги геракла</t>
  </si>
  <si>
    <t>Большая птичья книга сказки</t>
  </si>
  <si>
    <t>Насекомые самая первая энциклопедия</t>
  </si>
  <si>
    <t>Птицы самая первая энциклопедия</t>
  </si>
  <si>
    <t>Тело человека самая первая энциклопедия</t>
  </si>
  <si>
    <t>Подводный мир самая первая энциклопедия</t>
  </si>
  <si>
    <t>Динозавры самая первая энциклопедия</t>
  </si>
  <si>
    <t>Голубев - история россии</t>
  </si>
  <si>
    <t>Подставка под цветы</t>
  </si>
  <si>
    <t>16 3697501</t>
  </si>
  <si>
    <t>стенд</t>
  </si>
  <si>
    <t>стул Стандарт</t>
  </si>
  <si>
    <t>итого передано основных средств</t>
  </si>
  <si>
    <t>балансовая стоимость</t>
  </si>
  <si>
    <t>кол-во</t>
  </si>
  <si>
    <t>сумма аммортизации</t>
  </si>
  <si>
    <t>остаточная стоимость</t>
  </si>
  <si>
    <t>счет 101.12 "Нежилые помещения – недвижимое имущество учреждения"</t>
  </si>
  <si>
    <t>счет 101.37 "Библиотечный фонд – особо ценное движимое имущество учреждения"</t>
  </si>
  <si>
    <t>счет 101.36 "Производственный и хозяйственный инвентарь – иное движимое имущество учреждения"</t>
  </si>
  <si>
    <t>Итого 101 счет</t>
  </si>
  <si>
    <t>счет 21.36 "Производственный и хозяйственный инвентарь – иное движимое имущество учреждения"</t>
  </si>
  <si>
    <t>к решению сессии Совета депутатов МО  "Мухоршибирский район"</t>
  </si>
  <si>
    <t xml:space="preserve">"О даче согласия на прием муниципального имущества МО СП «Мухоршибирское» в собственность МО «Мухоршибирский район» </t>
  </si>
  <si>
    <t>Приложение № 1</t>
  </si>
  <si>
    <t>№ 141  от "27"  июля 2017 г.</t>
  </si>
</sst>
</file>

<file path=xl/styles.xml><?xml version="1.0" encoding="utf-8"?>
<styleSheet xmlns="http://schemas.openxmlformats.org/spreadsheetml/2006/main">
  <numFmts count="4">
    <numFmt numFmtId="164" formatCode="0;[Red]\-0"/>
    <numFmt numFmtId="165" formatCode="#,##0.00;[Red]\-#,##0.00"/>
    <numFmt numFmtId="166" formatCode="#,##0.00_ ;[Red]\-#,##0.00\ "/>
    <numFmt numFmtId="167" formatCode="#,##0_ ;[Red]\-#,##0\ "/>
  </numFmts>
  <fonts count="7">
    <font>
      <sz val="8"/>
      <name val="Arial"/>
    </font>
    <font>
      <sz val="8"/>
      <name val="Arial"/>
      <family val="2"/>
    </font>
    <font>
      <b/>
      <sz val="12"/>
      <name val="Arial"/>
      <family val="2"/>
    </font>
    <font>
      <b/>
      <sz val="10"/>
      <color rgb="FF003F2F"/>
      <name val="Arial"/>
      <family val="2"/>
    </font>
    <font>
      <sz val="11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D6E5CB"/>
      </patternFill>
    </fill>
    <fill>
      <patternFill patternType="solid">
        <fgColor rgb="FFE4F0DD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rgb="FFB3AC86"/>
      </left>
      <right style="thin">
        <color rgb="FFB3AC86"/>
      </right>
      <top style="thin">
        <color rgb="FFB3AC86"/>
      </top>
      <bottom style="thin">
        <color rgb="FFB3AC86"/>
      </bottom>
      <diagonal/>
    </border>
    <border>
      <left style="thin">
        <color rgb="FFACC8BD"/>
      </left>
      <right style="thin">
        <color rgb="FFACC8BD"/>
      </right>
      <top style="thin">
        <color rgb="FFACC8BD"/>
      </top>
      <bottom style="thin">
        <color rgb="FFACC8BD"/>
      </bottom>
      <diagonal/>
    </border>
    <border>
      <left style="thin">
        <color rgb="FFACC8BD"/>
      </left>
      <right/>
      <top style="thin">
        <color rgb="FFACC8BD"/>
      </top>
      <bottom style="thin">
        <color rgb="FFACC8BD"/>
      </bottom>
      <diagonal/>
    </border>
    <border>
      <left/>
      <right/>
      <top style="thin">
        <color rgb="FFACC8BD"/>
      </top>
      <bottom style="thin">
        <color rgb="FFACC8BD"/>
      </bottom>
      <diagonal/>
    </border>
    <border>
      <left/>
      <right style="thin">
        <color rgb="FFACC8BD"/>
      </right>
      <top style="thin">
        <color rgb="FFACC8BD"/>
      </top>
      <bottom style="thin">
        <color rgb="FFACC8BD"/>
      </bottom>
      <diagonal/>
    </border>
    <border>
      <left style="thin">
        <color rgb="FFB3AC86"/>
      </left>
      <right/>
      <top style="thin">
        <color rgb="FFB3AC86"/>
      </top>
      <bottom style="thin">
        <color rgb="FFB3AC86"/>
      </bottom>
      <diagonal/>
    </border>
    <border>
      <left/>
      <right/>
      <top style="thin">
        <color rgb="FFB3AC86"/>
      </top>
      <bottom style="thin">
        <color rgb="FFB3AC86"/>
      </bottom>
      <diagonal/>
    </border>
    <border>
      <left/>
      <right style="thin">
        <color rgb="FFB3AC86"/>
      </right>
      <top style="thin">
        <color rgb="FFB3AC86"/>
      </top>
      <bottom style="thin">
        <color rgb="FFB3AC86"/>
      </bottom>
      <diagonal/>
    </border>
    <border>
      <left style="thin">
        <color rgb="FFACC8BD"/>
      </left>
      <right/>
      <top style="thin">
        <color rgb="FFACC8BD"/>
      </top>
      <bottom style="thin">
        <color rgb="FFB3AC86"/>
      </bottom>
      <diagonal/>
    </border>
    <border>
      <left/>
      <right/>
      <top style="thin">
        <color rgb="FFACC8BD"/>
      </top>
      <bottom style="thin">
        <color rgb="FFB3AC86"/>
      </bottom>
      <diagonal/>
    </border>
    <border>
      <left/>
      <right style="thin">
        <color rgb="FFACC8BD"/>
      </right>
      <top style="thin">
        <color rgb="FFACC8BD"/>
      </top>
      <bottom style="thin">
        <color rgb="FFB3AC8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CC8BD"/>
      </left>
      <right/>
      <top/>
      <bottom style="thin">
        <color rgb="FFACC8BD"/>
      </bottom>
      <diagonal/>
    </border>
    <border>
      <left/>
      <right/>
      <top/>
      <bottom style="thin">
        <color rgb="FFACC8BD"/>
      </bottom>
      <diagonal/>
    </border>
    <border>
      <left/>
      <right style="thin">
        <color rgb="FFACC8BD"/>
      </right>
      <top/>
      <bottom style="thin">
        <color rgb="FFACC8BD"/>
      </bottom>
      <diagonal/>
    </border>
    <border>
      <left style="thin">
        <color rgb="FFACC8BD"/>
      </left>
      <right style="thin">
        <color rgb="FFACC8BD"/>
      </right>
      <top/>
      <bottom style="thin">
        <color rgb="FFACC8BD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 vertical="top"/>
    </xf>
    <xf numFmtId="4" fontId="3" fillId="3" borderId="2" xfId="0" applyNumberFormat="1" applyFont="1" applyFill="1" applyBorder="1" applyAlignment="1">
      <alignment horizontal="right" vertical="top"/>
    </xf>
    <xf numFmtId="0" fontId="3" fillId="3" borderId="2" xfId="0" applyFont="1" applyFill="1" applyBorder="1" applyAlignment="1">
      <alignment horizontal="right" vertical="top"/>
    </xf>
    <xf numFmtId="4" fontId="0" fillId="0" borderId="2" xfId="0" applyNumberFormat="1" applyBorder="1" applyAlignment="1">
      <alignment horizontal="right" vertical="top"/>
    </xf>
    <xf numFmtId="164" fontId="0" fillId="0" borderId="2" xfId="0" applyNumberFormat="1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2" xfId="0" applyBorder="1" applyAlignment="1">
      <alignment horizontal="center" vertical="top" wrapText="1"/>
    </xf>
    <xf numFmtId="1" fontId="0" fillId="0" borderId="2" xfId="0" applyNumberFormat="1" applyBorder="1" applyAlignment="1">
      <alignment horizontal="center" vertical="top" wrapText="1"/>
    </xf>
    <xf numFmtId="2" fontId="0" fillId="0" borderId="2" xfId="0" applyNumberFormat="1" applyBorder="1" applyAlignment="1">
      <alignment horizontal="right" vertical="top"/>
    </xf>
    <xf numFmtId="4" fontId="3" fillId="2" borderId="1" xfId="0" applyNumberFormat="1" applyFont="1" applyFill="1" applyBorder="1" applyAlignment="1">
      <alignment horizontal="right" vertical="top"/>
    </xf>
    <xf numFmtId="0" fontId="3" fillId="2" borderId="1" xfId="0" applyFont="1" applyFill="1" applyBorder="1" applyAlignment="1">
      <alignment horizontal="right" vertical="top"/>
    </xf>
    <xf numFmtId="0" fontId="0" fillId="0" borderId="12" xfId="0" applyBorder="1" applyAlignment="1">
      <alignment horizontal="left"/>
    </xf>
    <xf numFmtId="165" fontId="1" fillId="0" borderId="12" xfId="1" applyNumberFormat="1" applyFont="1" applyBorder="1" applyAlignment="1">
      <alignment horizontal="right" vertical="top"/>
    </xf>
    <xf numFmtId="164" fontId="1" fillId="0" borderId="12" xfId="1" applyNumberFormat="1" applyFont="1" applyBorder="1" applyAlignment="1">
      <alignment horizontal="right" vertical="top"/>
    </xf>
    <xf numFmtId="166" fontId="0" fillId="0" borderId="12" xfId="0" applyNumberFormat="1" applyBorder="1" applyAlignment="1">
      <alignment horizontal="right"/>
    </xf>
    <xf numFmtId="167" fontId="0" fillId="0" borderId="12" xfId="0" applyNumberFormat="1" applyBorder="1" applyAlignment="1">
      <alignment horizontal="right"/>
    </xf>
    <xf numFmtId="3" fontId="3" fillId="3" borderId="2" xfId="0" applyNumberFormat="1" applyFont="1" applyFill="1" applyBorder="1" applyAlignment="1">
      <alignment horizontal="right" vertical="top"/>
    </xf>
    <xf numFmtId="14" fontId="0" fillId="0" borderId="2" xfId="0" applyNumberFormat="1" applyBorder="1" applyAlignment="1">
      <alignment horizontal="center" vertical="top" wrapText="1"/>
    </xf>
    <xf numFmtId="0" fontId="5" fillId="4" borderId="0" xfId="0" applyFont="1" applyFill="1" applyAlignment="1">
      <alignment horizontal="left"/>
    </xf>
    <xf numFmtId="4" fontId="5" fillId="4" borderId="0" xfId="0" applyNumberFormat="1" applyFont="1" applyFill="1" applyAlignment="1">
      <alignment horizontal="right"/>
    </xf>
    <xf numFmtId="3" fontId="5" fillId="4" borderId="0" xfId="0" applyNumberFormat="1" applyFont="1" applyFill="1" applyAlignment="1">
      <alignment horizontal="right"/>
    </xf>
    <xf numFmtId="0" fontId="0" fillId="0" borderId="12" xfId="0" applyBorder="1" applyAlignment="1">
      <alignment horizontal="right"/>
    </xf>
    <xf numFmtId="0" fontId="0" fillId="0" borderId="0" xfId="0" applyAlignment="1">
      <alignment horizontal="left"/>
    </xf>
    <xf numFmtId="14" fontId="0" fillId="0" borderId="12" xfId="0" applyNumberFormat="1" applyBorder="1" applyAlignment="1">
      <alignment horizontal="left"/>
    </xf>
    <xf numFmtId="0" fontId="0" fillId="0" borderId="0" xfId="0" applyAlignment="1">
      <alignment horizontal="right"/>
    </xf>
    <xf numFmtId="4" fontId="3" fillId="3" borderId="16" xfId="0" applyNumberFormat="1" applyFont="1" applyFill="1" applyBorder="1" applyAlignment="1">
      <alignment horizontal="right" vertical="top"/>
    </xf>
    <xf numFmtId="3" fontId="3" fillId="3" borderId="16" xfId="0" applyNumberFormat="1" applyFont="1" applyFill="1" applyBorder="1" applyAlignment="1">
      <alignment horizontal="right" vertical="top"/>
    </xf>
    <xf numFmtId="0" fontId="3" fillId="3" borderId="16" xfId="0" applyFont="1" applyFill="1" applyBorder="1" applyAlignment="1">
      <alignment horizontal="right" vertical="top"/>
    </xf>
    <xf numFmtId="0" fontId="3" fillId="5" borderId="12" xfId="0" applyFont="1" applyFill="1" applyBorder="1" applyAlignment="1">
      <alignment horizontal="center" vertical="top" wrapText="1"/>
    </xf>
    <xf numFmtId="0" fontId="3" fillId="5" borderId="12" xfId="0" applyFont="1" applyFill="1" applyBorder="1" applyAlignment="1">
      <alignment vertical="top" wrapText="1"/>
    </xf>
    <xf numFmtId="0" fontId="4" fillId="0" borderId="0" xfId="0" applyFont="1" applyAlignment="1">
      <alignment horizontal="right"/>
    </xf>
    <xf numFmtId="0" fontId="1" fillId="0" borderId="12" xfId="1" applyNumberFormat="1" applyFont="1" applyBorder="1" applyAlignment="1">
      <alignment horizontal="left" vertical="top" wrapText="1"/>
    </xf>
    <xf numFmtId="0" fontId="3" fillId="3" borderId="12" xfId="0" applyFont="1" applyFill="1" applyBorder="1" applyAlignment="1">
      <alignment horizontal="left" vertical="top" wrapText="1"/>
    </xf>
    <xf numFmtId="1" fontId="0" fillId="0" borderId="3" xfId="0" applyNumberFormat="1" applyBorder="1" applyAlignment="1">
      <alignment horizontal="left" vertical="top" wrapText="1" indent="10"/>
    </xf>
    <xf numFmtId="1" fontId="0" fillId="0" borderId="5" xfId="0" applyNumberFormat="1" applyBorder="1" applyAlignment="1">
      <alignment horizontal="left" vertical="top" wrapText="1" indent="10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left" vertical="top" wrapText="1"/>
    </xf>
    <xf numFmtId="0" fontId="5" fillId="4" borderId="0" xfId="0" applyFont="1" applyFill="1" applyAlignment="1">
      <alignment horizontal="left"/>
    </xf>
    <xf numFmtId="1" fontId="0" fillId="0" borderId="9" xfId="0" applyNumberFormat="1" applyBorder="1" applyAlignment="1">
      <alignment horizontal="left" vertical="top" wrapText="1" indent="10"/>
    </xf>
    <xf numFmtId="1" fontId="0" fillId="0" borderId="11" xfId="0" applyNumberFormat="1" applyBorder="1" applyAlignment="1">
      <alignment horizontal="left" vertical="top" wrapText="1" indent="10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/>
    </xf>
    <xf numFmtId="0" fontId="3" fillId="2" borderId="7" xfId="0" applyFont="1" applyFill="1" applyBorder="1" applyAlignment="1">
      <alignment horizontal="left" vertical="top"/>
    </xf>
    <xf numFmtId="0" fontId="3" fillId="2" borderId="8" xfId="0" applyFont="1" applyFill="1" applyBorder="1" applyAlignment="1">
      <alignment horizontal="left" vertical="top"/>
    </xf>
    <xf numFmtId="1" fontId="0" fillId="0" borderId="3" xfId="0" applyNumberFormat="1" applyBorder="1" applyAlignment="1">
      <alignment horizontal="right" vertical="top" wrapText="1"/>
    </xf>
    <xf numFmtId="1" fontId="0" fillId="0" borderId="5" xfId="0" applyNumberFormat="1" applyBorder="1" applyAlignment="1">
      <alignment horizontal="right" vertical="top" wrapText="1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3" fillId="3" borderId="13" xfId="0" applyFont="1" applyFill="1" applyBorder="1" applyAlignment="1">
      <alignment horizontal="left" vertical="top" wrapText="1"/>
    </xf>
    <xf numFmtId="0" fontId="3" fillId="3" borderId="14" xfId="0" applyFont="1" applyFill="1" applyBorder="1" applyAlignment="1">
      <alignment horizontal="left" vertical="top" wrapText="1"/>
    </xf>
    <xf numFmtId="0" fontId="3" fillId="3" borderId="15" xfId="0" applyFont="1" applyFill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 indent="10"/>
    </xf>
    <xf numFmtId="0" fontId="0" fillId="0" borderId="5" xfId="0" applyNumberFormat="1" applyBorder="1" applyAlignment="1">
      <alignment horizontal="left" vertical="top" wrapText="1" indent="10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3" fillId="5" borderId="12" xfId="0" applyFont="1" applyFill="1" applyBorder="1" applyAlignment="1">
      <alignment horizontal="center" vertical="top" wrapText="1"/>
    </xf>
    <xf numFmtId="0" fontId="3" fillId="5" borderId="12" xfId="0" applyFont="1" applyFill="1" applyBorder="1" applyAlignment="1">
      <alignment horizontal="left" vertical="top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</cellXfs>
  <cellStyles count="2">
    <cellStyle name="Обычный" xfId="0" builtinId="0"/>
    <cellStyle name="Обычный_TDSheet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W175"/>
  <sheetViews>
    <sheetView tabSelected="1" view="pageBreakPreview" topLeftCell="A4" zoomScale="60" workbookViewId="0">
      <pane ySplit="12" topLeftCell="A16" activePane="bottomLeft" state="frozen"/>
      <selection pane="bottomLeft" activeCell="H8" sqref="H8:L8"/>
    </sheetView>
  </sheetViews>
  <sheetFormatPr defaultColWidth="10.5" defaultRowHeight="11.45" customHeight="1" outlineLevelRow="5"/>
  <cols>
    <col min="1" max="1" width="20.5" style="1" customWidth="1"/>
    <col min="2" max="2" width="0.83203125" style="1" customWidth="1"/>
    <col min="3" max="3" width="39" style="1" customWidth="1"/>
    <col min="4" max="4" width="24.1640625" style="1" customWidth="1"/>
    <col min="5" max="5" width="1.1640625" style="1" customWidth="1"/>
    <col min="6" max="6" width="14" style="1" customWidth="1"/>
    <col min="7" max="7" width="11.6640625" style="1" customWidth="1"/>
    <col min="8" max="8" width="14.33203125" style="1" customWidth="1"/>
    <col min="9" max="9" width="16.83203125" style="1" customWidth="1"/>
    <col min="10" max="10" width="10" style="1" customWidth="1"/>
    <col min="11" max="11" width="17" style="1" customWidth="1"/>
    <col min="12" max="12" width="15.6640625" style="1" customWidth="1"/>
  </cols>
  <sheetData>
    <row r="1" spans="1:23" s="1" customFormat="1" ht="15.95" hidden="1" customHeight="1">
      <c r="A1" s="2" t="s">
        <v>0</v>
      </c>
      <c r="B1" s="2"/>
      <c r="C1" s="2"/>
      <c r="D1" s="2"/>
    </row>
    <row r="2" spans="1:23" s="1" customFormat="1" ht="44.1" hidden="1" customHeight="1">
      <c r="A2" s="63" t="s">
        <v>1</v>
      </c>
      <c r="B2" s="64"/>
      <c r="C2" s="64"/>
      <c r="D2" s="64"/>
      <c r="E2" s="63"/>
      <c r="F2" s="63"/>
      <c r="G2" s="63"/>
      <c r="H2" s="63"/>
      <c r="I2" s="63"/>
      <c r="J2" s="63"/>
      <c r="K2" s="63"/>
      <c r="L2" s="63"/>
    </row>
    <row r="3" spans="1:23" s="1" customFormat="1" ht="6.95" hidden="1" customHeight="1"/>
    <row r="4" spans="1:23" s="25" customFormat="1" ht="6.95" customHeight="1"/>
    <row r="5" spans="1:23" s="25" customFormat="1" ht="12.75" customHeight="1"/>
    <row r="6" spans="1:23" s="25" customFormat="1" ht="15.75" customHeight="1">
      <c r="G6" s="27"/>
      <c r="H6" s="33" t="s">
        <v>177</v>
      </c>
      <c r="I6" s="33"/>
      <c r="J6" s="33"/>
      <c r="K6" s="33"/>
      <c r="L6" s="33"/>
    </row>
    <row r="7" spans="1:23" s="25" customFormat="1" ht="17.25" customHeight="1">
      <c r="G7" s="27"/>
      <c r="H7" s="33" t="s">
        <v>175</v>
      </c>
      <c r="I7" s="33"/>
      <c r="J7" s="33"/>
      <c r="K7" s="33"/>
      <c r="L7" s="33"/>
    </row>
    <row r="8" spans="1:23" s="25" customFormat="1" ht="17.25" customHeight="1">
      <c r="G8" s="27"/>
      <c r="H8" s="33" t="s">
        <v>178</v>
      </c>
      <c r="I8" s="33"/>
      <c r="J8" s="33"/>
      <c r="K8" s="33"/>
      <c r="L8" s="33"/>
    </row>
    <row r="9" spans="1:23" s="1" customFormat="1" ht="50.25" customHeight="1">
      <c r="G9" s="27"/>
      <c r="H9" s="67" t="s">
        <v>176</v>
      </c>
      <c r="I9" s="67"/>
      <c r="J9" s="67"/>
      <c r="K9" s="67"/>
      <c r="L9" s="67"/>
      <c r="R9" s="27"/>
      <c r="S9" s="33"/>
      <c r="T9" s="33"/>
      <c r="U9" s="33"/>
      <c r="V9" s="33"/>
      <c r="W9" s="33"/>
    </row>
    <row r="10" spans="1:23" s="25" customFormat="1" ht="20.25" customHeight="1">
      <c r="G10" s="33"/>
      <c r="H10" s="33"/>
      <c r="I10" s="33"/>
      <c r="J10" s="33"/>
      <c r="K10" s="33"/>
      <c r="L10" s="33"/>
      <c r="R10" s="27"/>
      <c r="S10" s="33"/>
      <c r="T10" s="33"/>
      <c r="U10" s="33"/>
      <c r="V10" s="33"/>
      <c r="W10" s="33"/>
    </row>
    <row r="11" spans="1:23" s="25" customFormat="1" ht="20.25" customHeight="1">
      <c r="H11" s="68"/>
      <c r="I11" s="68"/>
      <c r="J11" s="68"/>
      <c r="K11" s="68"/>
      <c r="L11" s="68"/>
      <c r="R11" s="27"/>
      <c r="S11" s="33"/>
      <c r="T11" s="33"/>
      <c r="U11" s="33"/>
      <c r="V11" s="33"/>
      <c r="W11" s="33"/>
    </row>
    <row r="12" spans="1:23" ht="11.1" customHeight="1" outlineLevel="1">
      <c r="A12" s="3"/>
      <c r="B12" s="3"/>
      <c r="C12" s="3"/>
      <c r="R12" s="27"/>
      <c r="S12" s="33"/>
      <c r="T12" s="33"/>
      <c r="U12" s="33"/>
      <c r="V12" s="33"/>
      <c r="W12" s="33"/>
    </row>
    <row r="13" spans="1:23" ht="16.5" customHeight="1" outlineLevel="1">
      <c r="B13" s="3"/>
      <c r="C13" s="69"/>
      <c r="D13" s="69"/>
      <c r="E13" s="69"/>
      <c r="F13" s="69"/>
      <c r="G13" s="69"/>
      <c r="H13" s="69"/>
      <c r="I13" s="69"/>
      <c r="J13" s="69"/>
      <c r="K13" s="69"/>
      <c r="L13" s="69"/>
      <c r="R13" s="33"/>
      <c r="S13" s="33"/>
      <c r="T13" s="33"/>
      <c r="U13" s="33"/>
      <c r="V13" s="33"/>
      <c r="W13" s="33"/>
    </row>
    <row r="14" spans="1:23" ht="11.1" customHeight="1" outlineLevel="1">
      <c r="A14" s="3"/>
      <c r="B14" s="3"/>
      <c r="C14" s="3"/>
    </row>
    <row r="15" spans="1:23" ht="63" customHeight="1">
      <c r="A15" s="65" t="s">
        <v>2</v>
      </c>
      <c r="B15" s="65"/>
      <c r="C15" s="66" t="s">
        <v>3</v>
      </c>
      <c r="D15" s="66"/>
      <c r="E15" s="66"/>
      <c r="F15" s="31" t="s">
        <v>4</v>
      </c>
      <c r="G15" s="31" t="s">
        <v>5</v>
      </c>
      <c r="H15" s="31" t="s">
        <v>6</v>
      </c>
      <c r="I15" s="32" t="s">
        <v>166</v>
      </c>
      <c r="J15" s="32" t="s">
        <v>167</v>
      </c>
      <c r="K15" s="32" t="s">
        <v>168</v>
      </c>
      <c r="L15" s="32" t="s">
        <v>169</v>
      </c>
    </row>
    <row r="16" spans="1:23" ht="12.95" customHeight="1">
      <c r="A16" s="58" t="s">
        <v>170</v>
      </c>
      <c r="B16" s="59"/>
      <c r="C16" s="59"/>
      <c r="D16" s="59"/>
      <c r="E16" s="59"/>
      <c r="F16" s="59"/>
      <c r="G16" s="59"/>
      <c r="H16" s="60"/>
      <c r="I16" s="28">
        <f>I17</f>
        <v>621494.6</v>
      </c>
      <c r="J16" s="29">
        <f t="shared" ref="J16:K16" si="0">J17</f>
        <v>1</v>
      </c>
      <c r="K16" s="28">
        <f t="shared" si="0"/>
        <v>621494.6</v>
      </c>
      <c r="L16" s="30"/>
    </row>
    <row r="17" spans="1:12" ht="21.95" customHeight="1" outlineLevel="5">
      <c r="A17" s="61">
        <v>1</v>
      </c>
      <c r="B17" s="62"/>
      <c r="C17" s="38" t="s">
        <v>7</v>
      </c>
      <c r="D17" s="39"/>
      <c r="E17" s="40"/>
      <c r="F17" s="9" t="s">
        <v>8</v>
      </c>
      <c r="G17" s="10">
        <v>10</v>
      </c>
      <c r="H17" s="20">
        <v>25934</v>
      </c>
      <c r="I17" s="6">
        <v>621494.6</v>
      </c>
      <c r="J17" s="7">
        <v>1</v>
      </c>
      <c r="K17" s="6">
        <v>621494.6</v>
      </c>
      <c r="L17" s="8"/>
    </row>
    <row r="18" spans="1:12" ht="12.95" customHeight="1">
      <c r="A18" s="41" t="s">
        <v>171</v>
      </c>
      <c r="B18" s="42"/>
      <c r="C18" s="42"/>
      <c r="D18" s="42"/>
      <c r="E18" s="42"/>
      <c r="F18" s="42"/>
      <c r="G18" s="42"/>
      <c r="H18" s="43"/>
      <c r="I18" s="4">
        <f>I19+I20+I21+I22+I23+I24+I25+I26+I27+I28+I29+I30+I32+I31+I33+I34+I35+I36+I37+I38+I39+I40+I41+I42+I43+I44+I45+I46+I47+I48+I49+I50+I51+I52+I53+I54+I55+I56+I57+I58+I59+I60+I61+I62+I63+I64+I65+I66+I67+I68+I69+I70+I71+I72+I73+I74+I75+I76+I77+I78+I79+I80+I81+I82+I83+I84+I85+I86+I87+I88+I89+I90+I91+I92+I93+I94+I95+I96+I97+I98+I99+I100+I101+I102+I103+I104+I105+I106+I107+I108+I109+I110+I111+I112+I113+I114+I115+I116+I117+I118+I119+I120+I121+I123+I122+I124+I125+I126+I127+I128+I129+I130+I131+I132+I133+I134+I135+I136+I137+I138+I139+I140+I141+I142+I143+I144+I145+I146+I147+I148+I149+I150+I151+I152+I153+I154+I155+I156+I157+I158+I159+I160+I161+I162</f>
        <v>29847</v>
      </c>
      <c r="J18" s="19">
        <f t="shared" ref="J18:K18" si="1">J19+J20+J21+J22+J23+J24+J25+J26+J27+J28+J29+J30+J32+J31+J33+J34+J35+J36+J37+J38+J39+J40+J41+J42+J43+J44+J45+J46+J47+J48+J49+J50+J51+J52+J53+J54+J55+J56+J57+J58+J59+J60+J61+J62+J63+J64+J65+J66+J67+J68+J69+J70+J71+J72+J73+J74+J75+J76+J77+J78+J79+J80+J81+J82+J83+J84+J85+J86+J87+J88+J89+J90+J91+J92+J93+J94+J95+J96+J97+J98+J99+J100+J101+J102+J103+J104+J105+J106+J107+J108+J109+J110+J111+J112+J113+J114+J115+J116+J117+J118+J119+J120+J121+J123+J122+J124+J125+J126+J127+J128+J129+J130+J131+J132+J133+J134+J135+J136+J137+J138+J139+J140+J141+J142+J143+J144+J145+J146+J147+J148+J149+J150+J151+J152+J153+J154+J155+J156+J157+J158+J159+J160+J161+J162</f>
        <v>148</v>
      </c>
      <c r="K18" s="4">
        <f t="shared" si="1"/>
        <v>29847</v>
      </c>
      <c r="L18" s="5"/>
    </row>
    <row r="19" spans="1:12" ht="21.95" customHeight="1" outlineLevel="5">
      <c r="A19" s="36">
        <v>2</v>
      </c>
      <c r="B19" s="37"/>
      <c r="C19" s="38" t="s">
        <v>15</v>
      </c>
      <c r="D19" s="39"/>
      <c r="E19" s="40"/>
      <c r="F19" s="9" t="s">
        <v>16</v>
      </c>
      <c r="G19" s="10">
        <v>7</v>
      </c>
      <c r="H19" s="9" t="s">
        <v>17</v>
      </c>
      <c r="I19" s="11">
        <v>55</v>
      </c>
      <c r="J19" s="7">
        <v>1</v>
      </c>
      <c r="K19" s="11">
        <v>55</v>
      </c>
      <c r="L19" s="8"/>
    </row>
    <row r="20" spans="1:12" ht="21.95" customHeight="1" outlineLevel="5">
      <c r="A20" s="36">
        <v>3</v>
      </c>
      <c r="B20" s="37"/>
      <c r="C20" s="38" t="s">
        <v>18</v>
      </c>
      <c r="D20" s="39"/>
      <c r="E20" s="40"/>
      <c r="F20" s="9" t="s">
        <v>16</v>
      </c>
      <c r="G20" s="10">
        <v>7</v>
      </c>
      <c r="H20" s="9" t="s">
        <v>17</v>
      </c>
      <c r="I20" s="11">
        <v>55</v>
      </c>
      <c r="J20" s="7">
        <v>1</v>
      </c>
      <c r="K20" s="11">
        <v>55</v>
      </c>
      <c r="L20" s="8"/>
    </row>
    <row r="21" spans="1:12" ht="21.95" customHeight="1" outlineLevel="5">
      <c r="A21" s="36">
        <v>4</v>
      </c>
      <c r="B21" s="37"/>
      <c r="C21" s="38" t="s">
        <v>19</v>
      </c>
      <c r="D21" s="39"/>
      <c r="E21" s="40"/>
      <c r="F21" s="9" t="s">
        <v>16</v>
      </c>
      <c r="G21" s="10">
        <v>7</v>
      </c>
      <c r="H21" s="9" t="s">
        <v>17</v>
      </c>
      <c r="I21" s="11">
        <v>284</v>
      </c>
      <c r="J21" s="7">
        <v>1</v>
      </c>
      <c r="K21" s="11">
        <v>284</v>
      </c>
      <c r="L21" s="8"/>
    </row>
    <row r="22" spans="1:12" ht="21.95" customHeight="1" outlineLevel="5">
      <c r="A22" s="36">
        <v>5</v>
      </c>
      <c r="B22" s="37"/>
      <c r="C22" s="38" t="s">
        <v>20</v>
      </c>
      <c r="D22" s="39"/>
      <c r="E22" s="40"/>
      <c r="F22" s="9" t="s">
        <v>16</v>
      </c>
      <c r="G22" s="10">
        <v>7</v>
      </c>
      <c r="H22" s="9" t="s">
        <v>17</v>
      </c>
      <c r="I22" s="11">
        <v>318</v>
      </c>
      <c r="J22" s="7">
        <v>1</v>
      </c>
      <c r="K22" s="11">
        <v>318</v>
      </c>
      <c r="L22" s="8"/>
    </row>
    <row r="23" spans="1:12" ht="21.95" customHeight="1" outlineLevel="5">
      <c r="A23" s="36">
        <v>6</v>
      </c>
      <c r="B23" s="37"/>
      <c r="C23" s="38" t="s">
        <v>21</v>
      </c>
      <c r="D23" s="39"/>
      <c r="E23" s="40"/>
      <c r="F23" s="9" t="s">
        <v>16</v>
      </c>
      <c r="G23" s="10">
        <v>7</v>
      </c>
      <c r="H23" s="9" t="s">
        <v>17</v>
      </c>
      <c r="I23" s="11">
        <v>209</v>
      </c>
      <c r="J23" s="7">
        <v>1</v>
      </c>
      <c r="K23" s="11">
        <v>209</v>
      </c>
      <c r="L23" s="8"/>
    </row>
    <row r="24" spans="1:12" ht="21.95" customHeight="1" outlineLevel="5">
      <c r="A24" s="36">
        <v>7</v>
      </c>
      <c r="B24" s="37"/>
      <c r="C24" s="38" t="s">
        <v>22</v>
      </c>
      <c r="D24" s="39"/>
      <c r="E24" s="40"/>
      <c r="F24" s="9" t="s">
        <v>16</v>
      </c>
      <c r="G24" s="10">
        <v>7</v>
      </c>
      <c r="H24" s="9" t="s">
        <v>17</v>
      </c>
      <c r="I24" s="11">
        <v>196</v>
      </c>
      <c r="J24" s="7">
        <v>1</v>
      </c>
      <c r="K24" s="11">
        <v>196</v>
      </c>
      <c r="L24" s="8"/>
    </row>
    <row r="25" spans="1:12" ht="21.95" customHeight="1" outlineLevel="5">
      <c r="A25" s="36">
        <v>8</v>
      </c>
      <c r="B25" s="37"/>
      <c r="C25" s="38" t="s">
        <v>23</v>
      </c>
      <c r="D25" s="39"/>
      <c r="E25" s="40"/>
      <c r="F25" s="9" t="s">
        <v>16</v>
      </c>
      <c r="G25" s="10">
        <v>7</v>
      </c>
      <c r="H25" s="9" t="s">
        <v>17</v>
      </c>
      <c r="I25" s="11">
        <v>273</v>
      </c>
      <c r="J25" s="7">
        <v>1</v>
      </c>
      <c r="K25" s="11">
        <v>273</v>
      </c>
      <c r="L25" s="8"/>
    </row>
    <row r="26" spans="1:12" ht="21.95" customHeight="1" outlineLevel="5">
      <c r="A26" s="36">
        <v>9</v>
      </c>
      <c r="B26" s="37"/>
      <c r="C26" s="38" t="s">
        <v>24</v>
      </c>
      <c r="D26" s="39"/>
      <c r="E26" s="40"/>
      <c r="F26" s="9" t="s">
        <v>16</v>
      </c>
      <c r="G26" s="10">
        <v>7</v>
      </c>
      <c r="H26" s="9" t="s">
        <v>17</v>
      </c>
      <c r="I26" s="11">
        <v>127</v>
      </c>
      <c r="J26" s="7">
        <v>1</v>
      </c>
      <c r="K26" s="11">
        <v>127</v>
      </c>
      <c r="L26" s="8"/>
    </row>
    <row r="27" spans="1:12" ht="21.95" customHeight="1" outlineLevel="5">
      <c r="A27" s="36">
        <v>10</v>
      </c>
      <c r="B27" s="37"/>
      <c r="C27" s="38" t="s">
        <v>25</v>
      </c>
      <c r="D27" s="39"/>
      <c r="E27" s="40"/>
      <c r="F27" s="9" t="s">
        <v>16</v>
      </c>
      <c r="G27" s="10">
        <v>7</v>
      </c>
      <c r="H27" s="9" t="s">
        <v>17</v>
      </c>
      <c r="I27" s="11">
        <v>78</v>
      </c>
      <c r="J27" s="7">
        <v>1</v>
      </c>
      <c r="K27" s="11">
        <v>78</v>
      </c>
      <c r="L27" s="8"/>
    </row>
    <row r="28" spans="1:12" ht="21.95" customHeight="1" outlineLevel="5">
      <c r="A28" s="36">
        <v>11</v>
      </c>
      <c r="B28" s="37"/>
      <c r="C28" s="38" t="s">
        <v>26</v>
      </c>
      <c r="D28" s="39"/>
      <c r="E28" s="40"/>
      <c r="F28" s="9" t="s">
        <v>16</v>
      </c>
      <c r="G28" s="10">
        <v>7</v>
      </c>
      <c r="H28" s="9" t="s">
        <v>17</v>
      </c>
      <c r="I28" s="11">
        <v>78</v>
      </c>
      <c r="J28" s="7">
        <v>1</v>
      </c>
      <c r="K28" s="11">
        <v>78</v>
      </c>
      <c r="L28" s="8"/>
    </row>
    <row r="29" spans="1:12" ht="21.95" customHeight="1" outlineLevel="5">
      <c r="A29" s="36">
        <v>12</v>
      </c>
      <c r="B29" s="37"/>
      <c r="C29" s="38" t="s">
        <v>27</v>
      </c>
      <c r="D29" s="39"/>
      <c r="E29" s="40"/>
      <c r="F29" s="9" t="s">
        <v>16</v>
      </c>
      <c r="G29" s="10">
        <v>7</v>
      </c>
      <c r="H29" s="9" t="s">
        <v>17</v>
      </c>
      <c r="I29" s="11">
        <v>103</v>
      </c>
      <c r="J29" s="7">
        <v>1</v>
      </c>
      <c r="K29" s="11">
        <v>103</v>
      </c>
      <c r="L29" s="8"/>
    </row>
    <row r="30" spans="1:12" ht="21.95" customHeight="1" outlineLevel="5">
      <c r="A30" s="36">
        <v>13</v>
      </c>
      <c r="B30" s="37"/>
      <c r="C30" s="38" t="s">
        <v>28</v>
      </c>
      <c r="D30" s="39"/>
      <c r="E30" s="40"/>
      <c r="F30" s="9" t="s">
        <v>16</v>
      </c>
      <c r="G30" s="10">
        <v>7</v>
      </c>
      <c r="H30" s="9" t="s">
        <v>17</v>
      </c>
      <c r="I30" s="11">
        <v>114</v>
      </c>
      <c r="J30" s="7">
        <v>1</v>
      </c>
      <c r="K30" s="11">
        <v>114</v>
      </c>
      <c r="L30" s="8"/>
    </row>
    <row r="31" spans="1:12" ht="21.95" customHeight="1" outlineLevel="5">
      <c r="A31" s="36">
        <v>14</v>
      </c>
      <c r="B31" s="37"/>
      <c r="C31" s="38" t="s">
        <v>29</v>
      </c>
      <c r="D31" s="39"/>
      <c r="E31" s="40"/>
      <c r="F31" s="9" t="s">
        <v>16</v>
      </c>
      <c r="G31" s="10">
        <v>7</v>
      </c>
      <c r="H31" s="9" t="s">
        <v>17</v>
      </c>
      <c r="I31" s="11">
        <v>318</v>
      </c>
      <c r="J31" s="7">
        <v>1</v>
      </c>
      <c r="K31" s="11">
        <v>318</v>
      </c>
      <c r="L31" s="8"/>
    </row>
    <row r="32" spans="1:12" ht="21.95" customHeight="1" outlineLevel="5">
      <c r="A32" s="36">
        <v>15</v>
      </c>
      <c r="B32" s="37"/>
      <c r="C32" s="38" t="s">
        <v>30</v>
      </c>
      <c r="D32" s="39"/>
      <c r="E32" s="40"/>
      <c r="F32" s="9" t="s">
        <v>16</v>
      </c>
      <c r="G32" s="10">
        <v>7</v>
      </c>
      <c r="H32" s="9" t="s">
        <v>17</v>
      </c>
      <c r="I32" s="11">
        <v>401</v>
      </c>
      <c r="J32" s="7">
        <v>1</v>
      </c>
      <c r="K32" s="11">
        <v>401</v>
      </c>
      <c r="L32" s="8"/>
    </row>
    <row r="33" spans="1:12" ht="21.95" customHeight="1" outlineLevel="5">
      <c r="A33" s="36">
        <v>16</v>
      </c>
      <c r="B33" s="37"/>
      <c r="C33" s="38" t="s">
        <v>31</v>
      </c>
      <c r="D33" s="39"/>
      <c r="E33" s="40"/>
      <c r="F33" s="9" t="s">
        <v>16</v>
      </c>
      <c r="G33" s="10">
        <v>7</v>
      </c>
      <c r="H33" s="9" t="s">
        <v>17</v>
      </c>
      <c r="I33" s="11">
        <v>401</v>
      </c>
      <c r="J33" s="7">
        <v>1</v>
      </c>
      <c r="K33" s="11">
        <v>401</v>
      </c>
      <c r="L33" s="8"/>
    </row>
    <row r="34" spans="1:12" ht="21.95" customHeight="1" outlineLevel="5">
      <c r="A34" s="36">
        <v>17</v>
      </c>
      <c r="B34" s="37"/>
      <c r="C34" s="38" t="s">
        <v>32</v>
      </c>
      <c r="D34" s="39"/>
      <c r="E34" s="40"/>
      <c r="F34" s="9" t="s">
        <v>16</v>
      </c>
      <c r="G34" s="10">
        <v>7</v>
      </c>
      <c r="H34" s="9" t="s">
        <v>17</v>
      </c>
      <c r="I34" s="11">
        <v>401</v>
      </c>
      <c r="J34" s="7">
        <v>1</v>
      </c>
      <c r="K34" s="11">
        <v>401</v>
      </c>
      <c r="L34" s="8"/>
    </row>
    <row r="35" spans="1:12" ht="21.95" customHeight="1" outlineLevel="5">
      <c r="A35" s="36">
        <v>18</v>
      </c>
      <c r="B35" s="37"/>
      <c r="C35" s="38" t="s">
        <v>33</v>
      </c>
      <c r="D35" s="39"/>
      <c r="E35" s="40"/>
      <c r="F35" s="9" t="s">
        <v>16</v>
      </c>
      <c r="G35" s="10">
        <v>7</v>
      </c>
      <c r="H35" s="9" t="s">
        <v>17</v>
      </c>
      <c r="I35" s="11">
        <v>372</v>
      </c>
      <c r="J35" s="7">
        <v>1</v>
      </c>
      <c r="K35" s="11">
        <v>372</v>
      </c>
      <c r="L35" s="8"/>
    </row>
    <row r="36" spans="1:12" ht="21.95" customHeight="1" outlineLevel="5">
      <c r="A36" s="36">
        <v>19</v>
      </c>
      <c r="B36" s="37"/>
      <c r="C36" s="38" t="s">
        <v>34</v>
      </c>
      <c r="D36" s="39"/>
      <c r="E36" s="40"/>
      <c r="F36" s="9" t="s">
        <v>16</v>
      </c>
      <c r="G36" s="10">
        <v>7</v>
      </c>
      <c r="H36" s="9" t="s">
        <v>17</v>
      </c>
      <c r="I36" s="11">
        <v>125</v>
      </c>
      <c r="J36" s="7">
        <v>1</v>
      </c>
      <c r="K36" s="11">
        <v>125</v>
      </c>
      <c r="L36" s="8"/>
    </row>
    <row r="37" spans="1:12" ht="21.95" customHeight="1" outlineLevel="5">
      <c r="A37" s="36">
        <v>20</v>
      </c>
      <c r="B37" s="37"/>
      <c r="C37" s="38" t="s">
        <v>35</v>
      </c>
      <c r="D37" s="39"/>
      <c r="E37" s="40"/>
      <c r="F37" s="9" t="s">
        <v>16</v>
      </c>
      <c r="G37" s="10">
        <v>7</v>
      </c>
      <c r="H37" s="9" t="s">
        <v>17</v>
      </c>
      <c r="I37" s="11">
        <v>123</v>
      </c>
      <c r="J37" s="7">
        <v>1</v>
      </c>
      <c r="K37" s="11">
        <v>123</v>
      </c>
      <c r="L37" s="8"/>
    </row>
    <row r="38" spans="1:12" ht="21.95" customHeight="1" outlineLevel="5">
      <c r="A38" s="36">
        <v>21</v>
      </c>
      <c r="B38" s="37"/>
      <c r="C38" s="38" t="s">
        <v>36</v>
      </c>
      <c r="D38" s="39"/>
      <c r="E38" s="40"/>
      <c r="F38" s="9" t="s">
        <v>16</v>
      </c>
      <c r="G38" s="10">
        <v>7</v>
      </c>
      <c r="H38" s="9" t="s">
        <v>17</v>
      </c>
      <c r="I38" s="11">
        <v>54</v>
      </c>
      <c r="J38" s="7">
        <v>1</v>
      </c>
      <c r="K38" s="11">
        <v>54</v>
      </c>
      <c r="L38" s="8"/>
    </row>
    <row r="39" spans="1:12" ht="21.95" customHeight="1" outlineLevel="5">
      <c r="A39" s="36">
        <v>22</v>
      </c>
      <c r="B39" s="37"/>
      <c r="C39" s="38" t="s">
        <v>37</v>
      </c>
      <c r="D39" s="39"/>
      <c r="E39" s="40"/>
      <c r="F39" s="9" t="s">
        <v>16</v>
      </c>
      <c r="G39" s="10">
        <v>7</v>
      </c>
      <c r="H39" s="9" t="s">
        <v>17</v>
      </c>
      <c r="I39" s="11">
        <v>260</v>
      </c>
      <c r="J39" s="7">
        <v>1</v>
      </c>
      <c r="K39" s="11">
        <v>260</v>
      </c>
      <c r="L39" s="8"/>
    </row>
    <row r="40" spans="1:12" ht="21.95" customHeight="1" outlineLevel="5">
      <c r="A40" s="36">
        <v>23</v>
      </c>
      <c r="B40" s="37"/>
      <c r="C40" s="38" t="s">
        <v>38</v>
      </c>
      <c r="D40" s="39"/>
      <c r="E40" s="40"/>
      <c r="F40" s="9" t="s">
        <v>16</v>
      </c>
      <c r="G40" s="10">
        <v>7</v>
      </c>
      <c r="H40" s="9" t="s">
        <v>17</v>
      </c>
      <c r="I40" s="11">
        <v>218</v>
      </c>
      <c r="J40" s="7">
        <v>1</v>
      </c>
      <c r="K40" s="11">
        <v>218</v>
      </c>
      <c r="L40" s="8"/>
    </row>
    <row r="41" spans="1:12" ht="21.95" customHeight="1" outlineLevel="5">
      <c r="A41" s="36">
        <v>24</v>
      </c>
      <c r="B41" s="37"/>
      <c r="C41" s="38" t="s">
        <v>39</v>
      </c>
      <c r="D41" s="39"/>
      <c r="E41" s="40"/>
      <c r="F41" s="9" t="s">
        <v>16</v>
      </c>
      <c r="G41" s="10">
        <v>7</v>
      </c>
      <c r="H41" s="9" t="s">
        <v>17</v>
      </c>
      <c r="I41" s="11">
        <v>88</v>
      </c>
      <c r="J41" s="7">
        <v>1</v>
      </c>
      <c r="K41" s="11">
        <v>88</v>
      </c>
      <c r="L41" s="8"/>
    </row>
    <row r="42" spans="1:12" ht="21.95" customHeight="1" outlineLevel="5">
      <c r="A42" s="36">
        <v>25</v>
      </c>
      <c r="B42" s="37"/>
      <c r="C42" s="38" t="s">
        <v>40</v>
      </c>
      <c r="D42" s="39"/>
      <c r="E42" s="40"/>
      <c r="F42" s="9" t="s">
        <v>16</v>
      </c>
      <c r="G42" s="10">
        <v>7</v>
      </c>
      <c r="H42" s="9" t="s">
        <v>17</v>
      </c>
      <c r="I42" s="11">
        <v>121</v>
      </c>
      <c r="J42" s="7">
        <v>1</v>
      </c>
      <c r="K42" s="11">
        <v>121</v>
      </c>
      <c r="L42" s="8"/>
    </row>
    <row r="43" spans="1:12" ht="21.95" customHeight="1" outlineLevel="5">
      <c r="A43" s="36">
        <v>26</v>
      </c>
      <c r="B43" s="37"/>
      <c r="C43" s="38" t="s">
        <v>41</v>
      </c>
      <c r="D43" s="39"/>
      <c r="E43" s="40"/>
      <c r="F43" s="9" t="s">
        <v>16</v>
      </c>
      <c r="G43" s="10">
        <v>7</v>
      </c>
      <c r="H43" s="9" t="s">
        <v>17</v>
      </c>
      <c r="I43" s="11">
        <v>95</v>
      </c>
      <c r="J43" s="7">
        <v>1</v>
      </c>
      <c r="K43" s="11">
        <v>95</v>
      </c>
      <c r="L43" s="8"/>
    </row>
    <row r="44" spans="1:12" ht="21.95" customHeight="1" outlineLevel="5">
      <c r="A44" s="36">
        <v>27</v>
      </c>
      <c r="B44" s="37"/>
      <c r="C44" s="38" t="s">
        <v>42</v>
      </c>
      <c r="D44" s="39"/>
      <c r="E44" s="40"/>
      <c r="F44" s="9" t="s">
        <v>16</v>
      </c>
      <c r="G44" s="10">
        <v>7</v>
      </c>
      <c r="H44" s="9" t="s">
        <v>17</v>
      </c>
      <c r="I44" s="11">
        <v>126</v>
      </c>
      <c r="J44" s="7">
        <v>1</v>
      </c>
      <c r="K44" s="11">
        <v>126</v>
      </c>
      <c r="L44" s="8"/>
    </row>
    <row r="45" spans="1:12" ht="21.95" customHeight="1" outlineLevel="5">
      <c r="A45" s="36">
        <v>28</v>
      </c>
      <c r="B45" s="37"/>
      <c r="C45" s="38" t="s">
        <v>43</v>
      </c>
      <c r="D45" s="39"/>
      <c r="E45" s="40"/>
      <c r="F45" s="9" t="s">
        <v>16</v>
      </c>
      <c r="G45" s="10">
        <v>7</v>
      </c>
      <c r="H45" s="9" t="s">
        <v>17</v>
      </c>
      <c r="I45" s="11">
        <v>126</v>
      </c>
      <c r="J45" s="7">
        <v>1</v>
      </c>
      <c r="K45" s="11">
        <v>126</v>
      </c>
      <c r="L45" s="8"/>
    </row>
    <row r="46" spans="1:12" ht="21.95" customHeight="1" outlineLevel="5">
      <c r="A46" s="36">
        <v>29</v>
      </c>
      <c r="B46" s="37"/>
      <c r="C46" s="38" t="s">
        <v>44</v>
      </c>
      <c r="D46" s="39"/>
      <c r="E46" s="40"/>
      <c r="F46" s="9" t="s">
        <v>16</v>
      </c>
      <c r="G46" s="10">
        <v>7</v>
      </c>
      <c r="H46" s="9" t="s">
        <v>17</v>
      </c>
      <c r="I46" s="11">
        <v>175</v>
      </c>
      <c r="J46" s="7">
        <v>1</v>
      </c>
      <c r="K46" s="11">
        <v>175</v>
      </c>
      <c r="L46" s="8"/>
    </row>
    <row r="47" spans="1:12" ht="21.95" customHeight="1" outlineLevel="5">
      <c r="A47" s="36">
        <v>30</v>
      </c>
      <c r="B47" s="37"/>
      <c r="C47" s="38" t="s">
        <v>45</v>
      </c>
      <c r="D47" s="39"/>
      <c r="E47" s="40"/>
      <c r="F47" s="9" t="s">
        <v>16</v>
      </c>
      <c r="G47" s="10">
        <v>7</v>
      </c>
      <c r="H47" s="9" t="s">
        <v>17</v>
      </c>
      <c r="I47" s="11">
        <v>327</v>
      </c>
      <c r="J47" s="7">
        <v>1</v>
      </c>
      <c r="K47" s="11">
        <v>327</v>
      </c>
      <c r="L47" s="8"/>
    </row>
    <row r="48" spans="1:12" ht="21.95" customHeight="1" outlineLevel="5">
      <c r="A48" s="36">
        <v>31</v>
      </c>
      <c r="B48" s="37"/>
      <c r="C48" s="38" t="s">
        <v>46</v>
      </c>
      <c r="D48" s="39"/>
      <c r="E48" s="40"/>
      <c r="F48" s="9" t="s">
        <v>16</v>
      </c>
      <c r="G48" s="10">
        <v>7</v>
      </c>
      <c r="H48" s="9" t="s">
        <v>17</v>
      </c>
      <c r="I48" s="11">
        <v>318</v>
      </c>
      <c r="J48" s="7">
        <v>1</v>
      </c>
      <c r="K48" s="11">
        <v>318</v>
      </c>
      <c r="L48" s="8"/>
    </row>
    <row r="49" spans="1:12" ht="21.95" customHeight="1" outlineLevel="5">
      <c r="A49" s="36">
        <v>32</v>
      </c>
      <c r="B49" s="37"/>
      <c r="C49" s="38" t="s">
        <v>47</v>
      </c>
      <c r="D49" s="39"/>
      <c r="E49" s="40"/>
      <c r="F49" s="9" t="s">
        <v>16</v>
      </c>
      <c r="G49" s="10">
        <v>7</v>
      </c>
      <c r="H49" s="9" t="s">
        <v>17</v>
      </c>
      <c r="I49" s="11">
        <v>336</v>
      </c>
      <c r="J49" s="7">
        <v>1</v>
      </c>
      <c r="K49" s="11">
        <v>336</v>
      </c>
      <c r="L49" s="8"/>
    </row>
    <row r="50" spans="1:12" ht="21.95" customHeight="1" outlineLevel="5">
      <c r="A50" s="36">
        <v>33</v>
      </c>
      <c r="B50" s="37"/>
      <c r="C50" s="38" t="s">
        <v>48</v>
      </c>
      <c r="D50" s="39"/>
      <c r="E50" s="40"/>
      <c r="F50" s="9" t="s">
        <v>16</v>
      </c>
      <c r="G50" s="10">
        <v>7</v>
      </c>
      <c r="H50" s="9" t="s">
        <v>17</v>
      </c>
      <c r="I50" s="11">
        <v>205</v>
      </c>
      <c r="J50" s="7">
        <v>1</v>
      </c>
      <c r="K50" s="11">
        <v>205</v>
      </c>
      <c r="L50" s="8"/>
    </row>
    <row r="51" spans="1:12" ht="21.95" customHeight="1" outlineLevel="5">
      <c r="A51" s="36">
        <v>34</v>
      </c>
      <c r="B51" s="37"/>
      <c r="C51" s="38" t="s">
        <v>49</v>
      </c>
      <c r="D51" s="39"/>
      <c r="E51" s="40"/>
      <c r="F51" s="9" t="s">
        <v>16</v>
      </c>
      <c r="G51" s="10">
        <v>7</v>
      </c>
      <c r="H51" s="9" t="s">
        <v>17</v>
      </c>
      <c r="I51" s="11">
        <v>112</v>
      </c>
      <c r="J51" s="7">
        <v>1</v>
      </c>
      <c r="K51" s="11">
        <v>112</v>
      </c>
      <c r="L51" s="8"/>
    </row>
    <row r="52" spans="1:12" ht="21.95" customHeight="1" outlineLevel="5">
      <c r="A52" s="36">
        <v>35</v>
      </c>
      <c r="B52" s="37"/>
      <c r="C52" s="38" t="s">
        <v>50</v>
      </c>
      <c r="D52" s="39"/>
      <c r="E52" s="40"/>
      <c r="F52" s="9" t="s">
        <v>16</v>
      </c>
      <c r="G52" s="10">
        <v>7</v>
      </c>
      <c r="H52" s="9" t="s">
        <v>17</v>
      </c>
      <c r="I52" s="11">
        <v>239</v>
      </c>
      <c r="J52" s="7">
        <v>1</v>
      </c>
      <c r="K52" s="11">
        <v>239</v>
      </c>
      <c r="L52" s="8"/>
    </row>
    <row r="53" spans="1:12" ht="21.95" customHeight="1" outlineLevel="5">
      <c r="A53" s="36">
        <v>36</v>
      </c>
      <c r="B53" s="37"/>
      <c r="C53" s="38" t="s">
        <v>51</v>
      </c>
      <c r="D53" s="39"/>
      <c r="E53" s="40"/>
      <c r="F53" s="9" t="s">
        <v>16</v>
      </c>
      <c r="G53" s="10">
        <v>7</v>
      </c>
      <c r="H53" s="9" t="s">
        <v>17</v>
      </c>
      <c r="I53" s="11">
        <v>91</v>
      </c>
      <c r="J53" s="7">
        <v>1</v>
      </c>
      <c r="K53" s="11">
        <v>91</v>
      </c>
      <c r="L53" s="8"/>
    </row>
    <row r="54" spans="1:12" ht="21.95" customHeight="1" outlineLevel="5">
      <c r="A54" s="36">
        <v>37</v>
      </c>
      <c r="B54" s="37"/>
      <c r="C54" s="38" t="s">
        <v>52</v>
      </c>
      <c r="D54" s="39"/>
      <c r="E54" s="40"/>
      <c r="F54" s="9" t="s">
        <v>16</v>
      </c>
      <c r="G54" s="10">
        <v>7</v>
      </c>
      <c r="H54" s="9" t="s">
        <v>17</v>
      </c>
      <c r="I54" s="11">
        <v>67</v>
      </c>
      <c r="J54" s="7">
        <v>1</v>
      </c>
      <c r="K54" s="11">
        <v>67</v>
      </c>
      <c r="L54" s="8"/>
    </row>
    <row r="55" spans="1:12" ht="21.95" customHeight="1" outlineLevel="5">
      <c r="A55" s="36">
        <v>38</v>
      </c>
      <c r="B55" s="37"/>
      <c r="C55" s="38" t="s">
        <v>53</v>
      </c>
      <c r="D55" s="39"/>
      <c r="E55" s="40"/>
      <c r="F55" s="9" t="s">
        <v>16</v>
      </c>
      <c r="G55" s="10">
        <v>7</v>
      </c>
      <c r="H55" s="9" t="s">
        <v>17</v>
      </c>
      <c r="I55" s="11">
        <v>66</v>
      </c>
      <c r="J55" s="7">
        <v>1</v>
      </c>
      <c r="K55" s="11">
        <v>66</v>
      </c>
      <c r="L55" s="8"/>
    </row>
    <row r="56" spans="1:12" ht="21.95" customHeight="1" outlineLevel="5">
      <c r="A56" s="36">
        <v>39</v>
      </c>
      <c r="B56" s="37"/>
      <c r="C56" s="38" t="s">
        <v>54</v>
      </c>
      <c r="D56" s="39"/>
      <c r="E56" s="40"/>
      <c r="F56" s="9" t="s">
        <v>16</v>
      </c>
      <c r="G56" s="10">
        <v>7</v>
      </c>
      <c r="H56" s="9" t="s">
        <v>17</v>
      </c>
      <c r="I56" s="11">
        <v>103</v>
      </c>
      <c r="J56" s="7">
        <v>1</v>
      </c>
      <c r="K56" s="11">
        <v>103</v>
      </c>
      <c r="L56" s="8"/>
    </row>
    <row r="57" spans="1:12" ht="21.95" customHeight="1" outlineLevel="5">
      <c r="A57" s="36">
        <v>40</v>
      </c>
      <c r="B57" s="37"/>
      <c r="C57" s="38" t="s">
        <v>55</v>
      </c>
      <c r="D57" s="39"/>
      <c r="E57" s="40"/>
      <c r="F57" s="9" t="s">
        <v>16</v>
      </c>
      <c r="G57" s="10">
        <v>7</v>
      </c>
      <c r="H57" s="9" t="s">
        <v>17</v>
      </c>
      <c r="I57" s="11">
        <v>91</v>
      </c>
      <c r="J57" s="7">
        <v>1</v>
      </c>
      <c r="K57" s="11">
        <v>91</v>
      </c>
      <c r="L57" s="8"/>
    </row>
    <row r="58" spans="1:12" ht="21.95" customHeight="1" outlineLevel="5">
      <c r="A58" s="36">
        <v>41</v>
      </c>
      <c r="B58" s="37"/>
      <c r="C58" s="38" t="s">
        <v>56</v>
      </c>
      <c r="D58" s="39"/>
      <c r="E58" s="40"/>
      <c r="F58" s="9" t="s">
        <v>16</v>
      </c>
      <c r="G58" s="10">
        <v>7</v>
      </c>
      <c r="H58" s="9" t="s">
        <v>17</v>
      </c>
      <c r="I58" s="11">
        <v>103</v>
      </c>
      <c r="J58" s="7">
        <v>1</v>
      </c>
      <c r="K58" s="11">
        <v>103</v>
      </c>
      <c r="L58" s="8"/>
    </row>
    <row r="59" spans="1:12" ht="21.95" customHeight="1" outlineLevel="5">
      <c r="A59" s="36">
        <v>42</v>
      </c>
      <c r="B59" s="37"/>
      <c r="C59" s="38" t="s">
        <v>57</v>
      </c>
      <c r="D59" s="39"/>
      <c r="E59" s="40"/>
      <c r="F59" s="9" t="s">
        <v>16</v>
      </c>
      <c r="G59" s="10">
        <v>7</v>
      </c>
      <c r="H59" s="9" t="s">
        <v>17</v>
      </c>
      <c r="I59" s="11">
        <v>186</v>
      </c>
      <c r="J59" s="7">
        <v>1</v>
      </c>
      <c r="K59" s="11">
        <v>186</v>
      </c>
      <c r="L59" s="8"/>
    </row>
    <row r="60" spans="1:12" ht="21.95" customHeight="1" outlineLevel="5">
      <c r="A60" s="36">
        <v>43</v>
      </c>
      <c r="B60" s="37"/>
      <c r="C60" s="38" t="s">
        <v>58</v>
      </c>
      <c r="D60" s="39"/>
      <c r="E60" s="40"/>
      <c r="F60" s="9" t="s">
        <v>16</v>
      </c>
      <c r="G60" s="10">
        <v>7</v>
      </c>
      <c r="H60" s="9" t="s">
        <v>17</v>
      </c>
      <c r="I60" s="11">
        <v>167</v>
      </c>
      <c r="J60" s="7">
        <v>1</v>
      </c>
      <c r="K60" s="11">
        <v>167</v>
      </c>
      <c r="L60" s="8"/>
    </row>
    <row r="61" spans="1:12" ht="21.95" customHeight="1" outlineLevel="5">
      <c r="A61" s="36">
        <v>44</v>
      </c>
      <c r="B61" s="37"/>
      <c r="C61" s="38" t="s">
        <v>59</v>
      </c>
      <c r="D61" s="39"/>
      <c r="E61" s="40"/>
      <c r="F61" s="9" t="s">
        <v>16</v>
      </c>
      <c r="G61" s="10">
        <v>7</v>
      </c>
      <c r="H61" s="9" t="s">
        <v>17</v>
      </c>
      <c r="I61" s="11">
        <v>123</v>
      </c>
      <c r="J61" s="7">
        <v>1</v>
      </c>
      <c r="K61" s="11">
        <v>123</v>
      </c>
      <c r="L61" s="8"/>
    </row>
    <row r="62" spans="1:12" ht="21.95" customHeight="1" outlineLevel="5">
      <c r="A62" s="36">
        <v>45</v>
      </c>
      <c r="B62" s="37"/>
      <c r="C62" s="38" t="s">
        <v>60</v>
      </c>
      <c r="D62" s="39"/>
      <c r="E62" s="40"/>
      <c r="F62" s="9" t="s">
        <v>16</v>
      </c>
      <c r="G62" s="10">
        <v>7</v>
      </c>
      <c r="H62" s="9" t="s">
        <v>17</v>
      </c>
      <c r="I62" s="11">
        <v>123</v>
      </c>
      <c r="J62" s="7">
        <v>1</v>
      </c>
      <c r="K62" s="11">
        <v>123</v>
      </c>
      <c r="L62" s="8"/>
    </row>
    <row r="63" spans="1:12" ht="21.95" customHeight="1" outlineLevel="5">
      <c r="A63" s="36">
        <v>46</v>
      </c>
      <c r="B63" s="37"/>
      <c r="C63" s="38" t="s">
        <v>61</v>
      </c>
      <c r="D63" s="39"/>
      <c r="E63" s="40"/>
      <c r="F63" s="9" t="s">
        <v>16</v>
      </c>
      <c r="G63" s="10">
        <v>7</v>
      </c>
      <c r="H63" s="9" t="s">
        <v>17</v>
      </c>
      <c r="I63" s="11">
        <v>226</v>
      </c>
      <c r="J63" s="7">
        <v>1</v>
      </c>
      <c r="K63" s="11">
        <v>226</v>
      </c>
      <c r="L63" s="8"/>
    </row>
    <row r="64" spans="1:12" ht="21.95" customHeight="1" outlineLevel="5">
      <c r="A64" s="36">
        <v>47</v>
      </c>
      <c r="B64" s="37"/>
      <c r="C64" s="38" t="s">
        <v>62</v>
      </c>
      <c r="D64" s="39"/>
      <c r="E64" s="40"/>
      <c r="F64" s="9" t="s">
        <v>16</v>
      </c>
      <c r="G64" s="10">
        <v>7</v>
      </c>
      <c r="H64" s="9" t="s">
        <v>17</v>
      </c>
      <c r="I64" s="11">
        <v>390</v>
      </c>
      <c r="J64" s="7">
        <v>1</v>
      </c>
      <c r="K64" s="11">
        <v>390</v>
      </c>
      <c r="L64" s="8"/>
    </row>
    <row r="65" spans="1:12" ht="21.95" customHeight="1" outlineLevel="5">
      <c r="A65" s="36">
        <v>48</v>
      </c>
      <c r="B65" s="37"/>
      <c r="C65" s="38" t="s">
        <v>63</v>
      </c>
      <c r="D65" s="39"/>
      <c r="E65" s="40"/>
      <c r="F65" s="9" t="s">
        <v>16</v>
      </c>
      <c r="G65" s="10">
        <v>7</v>
      </c>
      <c r="H65" s="9" t="s">
        <v>17</v>
      </c>
      <c r="I65" s="11">
        <v>468</v>
      </c>
      <c r="J65" s="7">
        <v>1</v>
      </c>
      <c r="K65" s="11">
        <v>468</v>
      </c>
      <c r="L65" s="8"/>
    </row>
    <row r="66" spans="1:12" ht="21.95" customHeight="1" outlineLevel="5">
      <c r="A66" s="36">
        <v>49</v>
      </c>
      <c r="B66" s="37"/>
      <c r="C66" s="38" t="s">
        <v>64</v>
      </c>
      <c r="D66" s="39"/>
      <c r="E66" s="40"/>
      <c r="F66" s="9" t="s">
        <v>16</v>
      </c>
      <c r="G66" s="10">
        <v>7</v>
      </c>
      <c r="H66" s="9" t="s">
        <v>17</v>
      </c>
      <c r="I66" s="11">
        <v>107</v>
      </c>
      <c r="J66" s="7">
        <v>1</v>
      </c>
      <c r="K66" s="11">
        <v>107</v>
      </c>
      <c r="L66" s="8"/>
    </row>
    <row r="67" spans="1:12" ht="21.95" customHeight="1" outlineLevel="5">
      <c r="A67" s="36">
        <v>50</v>
      </c>
      <c r="B67" s="37"/>
      <c r="C67" s="38" t="s">
        <v>65</v>
      </c>
      <c r="D67" s="39"/>
      <c r="E67" s="40"/>
      <c r="F67" s="9" t="s">
        <v>16</v>
      </c>
      <c r="G67" s="10">
        <v>7</v>
      </c>
      <c r="H67" s="9" t="s">
        <v>17</v>
      </c>
      <c r="I67" s="11">
        <v>137</v>
      </c>
      <c r="J67" s="7">
        <v>1</v>
      </c>
      <c r="K67" s="11">
        <v>137</v>
      </c>
      <c r="L67" s="8"/>
    </row>
    <row r="68" spans="1:12" ht="21.95" customHeight="1" outlineLevel="5">
      <c r="A68" s="36">
        <v>51</v>
      </c>
      <c r="B68" s="37"/>
      <c r="C68" s="38" t="s">
        <v>66</v>
      </c>
      <c r="D68" s="39"/>
      <c r="E68" s="40"/>
      <c r="F68" s="9" t="s">
        <v>16</v>
      </c>
      <c r="G68" s="10">
        <v>7</v>
      </c>
      <c r="H68" s="9" t="s">
        <v>17</v>
      </c>
      <c r="I68" s="11">
        <v>182</v>
      </c>
      <c r="J68" s="7">
        <v>1</v>
      </c>
      <c r="K68" s="11">
        <v>182</v>
      </c>
      <c r="L68" s="8"/>
    </row>
    <row r="69" spans="1:12" ht="21.95" customHeight="1" outlineLevel="5">
      <c r="A69" s="36">
        <v>52</v>
      </c>
      <c r="B69" s="37"/>
      <c r="C69" s="38" t="s">
        <v>67</v>
      </c>
      <c r="D69" s="39"/>
      <c r="E69" s="40"/>
      <c r="F69" s="9" t="s">
        <v>16</v>
      </c>
      <c r="G69" s="10">
        <v>7</v>
      </c>
      <c r="H69" s="9" t="s">
        <v>17</v>
      </c>
      <c r="I69" s="11">
        <v>77</v>
      </c>
      <c r="J69" s="7">
        <v>1</v>
      </c>
      <c r="K69" s="11">
        <v>77</v>
      </c>
      <c r="L69" s="8"/>
    </row>
    <row r="70" spans="1:12" ht="21.95" customHeight="1" outlineLevel="5">
      <c r="A70" s="36">
        <v>53</v>
      </c>
      <c r="B70" s="37"/>
      <c r="C70" s="38" t="s">
        <v>68</v>
      </c>
      <c r="D70" s="39"/>
      <c r="E70" s="40"/>
      <c r="F70" s="9" t="s">
        <v>16</v>
      </c>
      <c r="G70" s="10">
        <v>7</v>
      </c>
      <c r="H70" s="9" t="s">
        <v>17</v>
      </c>
      <c r="I70" s="11">
        <v>239</v>
      </c>
      <c r="J70" s="7">
        <v>1</v>
      </c>
      <c r="K70" s="11">
        <v>239</v>
      </c>
      <c r="L70" s="8"/>
    </row>
    <row r="71" spans="1:12" ht="21.95" customHeight="1" outlineLevel="5">
      <c r="A71" s="36">
        <v>54</v>
      </c>
      <c r="B71" s="37"/>
      <c r="C71" s="38" t="s">
        <v>69</v>
      </c>
      <c r="D71" s="39"/>
      <c r="E71" s="40"/>
      <c r="F71" s="9" t="s">
        <v>16</v>
      </c>
      <c r="G71" s="10">
        <v>7</v>
      </c>
      <c r="H71" s="9" t="s">
        <v>17</v>
      </c>
      <c r="I71" s="11">
        <v>220</v>
      </c>
      <c r="J71" s="7">
        <v>1</v>
      </c>
      <c r="K71" s="11">
        <v>220</v>
      </c>
      <c r="L71" s="8"/>
    </row>
    <row r="72" spans="1:12" ht="11.1" customHeight="1" outlineLevel="5">
      <c r="A72" s="36">
        <v>55</v>
      </c>
      <c r="B72" s="37"/>
      <c r="C72" s="38" t="s">
        <v>70</v>
      </c>
      <c r="D72" s="39"/>
      <c r="E72" s="40"/>
      <c r="F72" s="9" t="s">
        <v>16</v>
      </c>
      <c r="G72" s="10">
        <v>7</v>
      </c>
      <c r="H72" s="9" t="s">
        <v>17</v>
      </c>
      <c r="I72" s="11">
        <v>440</v>
      </c>
      <c r="J72" s="7">
        <v>2</v>
      </c>
      <c r="K72" s="11">
        <v>440</v>
      </c>
      <c r="L72" s="8"/>
    </row>
    <row r="73" spans="1:12" ht="21.95" customHeight="1" outlineLevel="5">
      <c r="A73" s="36">
        <v>56</v>
      </c>
      <c r="B73" s="37"/>
      <c r="C73" s="38" t="s">
        <v>71</v>
      </c>
      <c r="D73" s="39"/>
      <c r="E73" s="40"/>
      <c r="F73" s="9" t="s">
        <v>16</v>
      </c>
      <c r="G73" s="10">
        <v>7</v>
      </c>
      <c r="H73" s="9" t="s">
        <v>17</v>
      </c>
      <c r="I73" s="11">
        <v>220</v>
      </c>
      <c r="J73" s="7">
        <v>1</v>
      </c>
      <c r="K73" s="11">
        <v>220</v>
      </c>
      <c r="L73" s="8"/>
    </row>
    <row r="74" spans="1:12" ht="21.95" customHeight="1" outlineLevel="5">
      <c r="A74" s="36">
        <v>57</v>
      </c>
      <c r="B74" s="37"/>
      <c r="C74" s="38" t="s">
        <v>72</v>
      </c>
      <c r="D74" s="39"/>
      <c r="E74" s="40"/>
      <c r="F74" s="9" t="s">
        <v>16</v>
      </c>
      <c r="G74" s="10">
        <v>7</v>
      </c>
      <c r="H74" s="9" t="s">
        <v>17</v>
      </c>
      <c r="I74" s="11">
        <v>243</v>
      </c>
      <c r="J74" s="7">
        <v>1</v>
      </c>
      <c r="K74" s="11">
        <v>243</v>
      </c>
      <c r="L74" s="8"/>
    </row>
    <row r="75" spans="1:12" ht="21.95" customHeight="1" outlineLevel="5">
      <c r="A75" s="36">
        <v>58</v>
      </c>
      <c r="B75" s="37"/>
      <c r="C75" s="38" t="s">
        <v>73</v>
      </c>
      <c r="D75" s="39"/>
      <c r="E75" s="40"/>
      <c r="F75" s="9" t="s">
        <v>16</v>
      </c>
      <c r="G75" s="10">
        <v>7</v>
      </c>
      <c r="H75" s="9" t="s">
        <v>17</v>
      </c>
      <c r="I75" s="11">
        <v>301</v>
      </c>
      <c r="J75" s="7">
        <v>1</v>
      </c>
      <c r="K75" s="11">
        <v>301</v>
      </c>
      <c r="L75" s="8"/>
    </row>
    <row r="76" spans="1:12" ht="21.95" customHeight="1" outlineLevel="5">
      <c r="A76" s="36">
        <v>59</v>
      </c>
      <c r="B76" s="37"/>
      <c r="C76" s="38" t="s">
        <v>74</v>
      </c>
      <c r="D76" s="39"/>
      <c r="E76" s="40"/>
      <c r="F76" s="9" t="s">
        <v>16</v>
      </c>
      <c r="G76" s="10">
        <v>7</v>
      </c>
      <c r="H76" s="9" t="s">
        <v>17</v>
      </c>
      <c r="I76" s="11">
        <v>76</v>
      </c>
      <c r="J76" s="7">
        <v>1</v>
      </c>
      <c r="K76" s="11">
        <v>76</v>
      </c>
      <c r="L76" s="8"/>
    </row>
    <row r="77" spans="1:12" ht="21.95" customHeight="1" outlineLevel="5">
      <c r="A77" s="36">
        <v>60</v>
      </c>
      <c r="B77" s="37"/>
      <c r="C77" s="38" t="s">
        <v>75</v>
      </c>
      <c r="D77" s="39"/>
      <c r="E77" s="40"/>
      <c r="F77" s="9" t="s">
        <v>16</v>
      </c>
      <c r="G77" s="10">
        <v>7</v>
      </c>
      <c r="H77" s="9" t="s">
        <v>17</v>
      </c>
      <c r="I77" s="11">
        <v>294</v>
      </c>
      <c r="J77" s="7">
        <v>1</v>
      </c>
      <c r="K77" s="11">
        <v>294</v>
      </c>
      <c r="L77" s="8"/>
    </row>
    <row r="78" spans="1:12" ht="21.95" customHeight="1" outlineLevel="5">
      <c r="A78" s="36">
        <v>61</v>
      </c>
      <c r="B78" s="37"/>
      <c r="C78" s="38" t="s">
        <v>76</v>
      </c>
      <c r="D78" s="39"/>
      <c r="E78" s="40"/>
      <c r="F78" s="9" t="s">
        <v>16</v>
      </c>
      <c r="G78" s="10">
        <v>7</v>
      </c>
      <c r="H78" s="9" t="s">
        <v>17</v>
      </c>
      <c r="I78" s="11">
        <v>156</v>
      </c>
      <c r="J78" s="7">
        <v>1</v>
      </c>
      <c r="K78" s="11">
        <v>156</v>
      </c>
      <c r="L78" s="8"/>
    </row>
    <row r="79" spans="1:12" ht="21.95" customHeight="1" outlineLevel="5">
      <c r="A79" s="36">
        <v>62</v>
      </c>
      <c r="B79" s="37"/>
      <c r="C79" s="38" t="s">
        <v>77</v>
      </c>
      <c r="D79" s="39"/>
      <c r="E79" s="40"/>
      <c r="F79" s="9" t="s">
        <v>16</v>
      </c>
      <c r="G79" s="10">
        <v>7</v>
      </c>
      <c r="H79" s="9" t="s">
        <v>17</v>
      </c>
      <c r="I79" s="11">
        <v>74</v>
      </c>
      <c r="J79" s="7">
        <v>1</v>
      </c>
      <c r="K79" s="11">
        <v>74</v>
      </c>
      <c r="L79" s="8"/>
    </row>
    <row r="80" spans="1:12" ht="21.95" customHeight="1" outlineLevel="5">
      <c r="A80" s="36">
        <v>63</v>
      </c>
      <c r="B80" s="37"/>
      <c r="C80" s="38" t="s">
        <v>78</v>
      </c>
      <c r="D80" s="39"/>
      <c r="E80" s="40"/>
      <c r="F80" s="9" t="s">
        <v>16</v>
      </c>
      <c r="G80" s="10">
        <v>7</v>
      </c>
      <c r="H80" s="9" t="s">
        <v>17</v>
      </c>
      <c r="I80" s="11">
        <v>131</v>
      </c>
      <c r="J80" s="7">
        <v>1</v>
      </c>
      <c r="K80" s="11">
        <v>131</v>
      </c>
      <c r="L80" s="8"/>
    </row>
    <row r="81" spans="1:12" ht="21.95" customHeight="1" outlineLevel="5">
      <c r="A81" s="36">
        <v>64</v>
      </c>
      <c r="B81" s="37"/>
      <c r="C81" s="38" t="s">
        <v>79</v>
      </c>
      <c r="D81" s="39"/>
      <c r="E81" s="40"/>
      <c r="F81" s="9" t="s">
        <v>16</v>
      </c>
      <c r="G81" s="10">
        <v>7</v>
      </c>
      <c r="H81" s="9" t="s">
        <v>17</v>
      </c>
      <c r="I81" s="11">
        <v>348</v>
      </c>
      <c r="J81" s="7">
        <v>1</v>
      </c>
      <c r="K81" s="11">
        <v>348</v>
      </c>
      <c r="L81" s="8"/>
    </row>
    <row r="82" spans="1:12" ht="21.95" customHeight="1" outlineLevel="5">
      <c r="A82" s="36">
        <v>65</v>
      </c>
      <c r="B82" s="37"/>
      <c r="C82" s="38" t="s">
        <v>80</v>
      </c>
      <c r="D82" s="39"/>
      <c r="E82" s="40"/>
      <c r="F82" s="9" t="s">
        <v>16</v>
      </c>
      <c r="G82" s="10">
        <v>7</v>
      </c>
      <c r="H82" s="9" t="s">
        <v>17</v>
      </c>
      <c r="I82" s="11">
        <v>279</v>
      </c>
      <c r="J82" s="7">
        <v>1</v>
      </c>
      <c r="K82" s="11">
        <v>279</v>
      </c>
      <c r="L82" s="8"/>
    </row>
    <row r="83" spans="1:12" ht="21.95" customHeight="1" outlineLevel="5">
      <c r="A83" s="36">
        <v>66</v>
      </c>
      <c r="B83" s="37"/>
      <c r="C83" s="38" t="s">
        <v>81</v>
      </c>
      <c r="D83" s="39"/>
      <c r="E83" s="40"/>
      <c r="F83" s="9" t="s">
        <v>16</v>
      </c>
      <c r="G83" s="10">
        <v>7</v>
      </c>
      <c r="H83" s="9" t="s">
        <v>17</v>
      </c>
      <c r="I83" s="11">
        <v>239</v>
      </c>
      <c r="J83" s="7">
        <v>1</v>
      </c>
      <c r="K83" s="11">
        <v>239</v>
      </c>
      <c r="L83" s="8"/>
    </row>
    <row r="84" spans="1:12" ht="21.95" customHeight="1" outlineLevel="5">
      <c r="A84" s="36">
        <v>67</v>
      </c>
      <c r="B84" s="37"/>
      <c r="C84" s="38" t="s">
        <v>82</v>
      </c>
      <c r="D84" s="39"/>
      <c r="E84" s="40"/>
      <c r="F84" s="9" t="s">
        <v>16</v>
      </c>
      <c r="G84" s="10">
        <v>7</v>
      </c>
      <c r="H84" s="9" t="s">
        <v>17</v>
      </c>
      <c r="I84" s="11">
        <v>262</v>
      </c>
      <c r="J84" s="7">
        <v>1</v>
      </c>
      <c r="K84" s="11">
        <v>262</v>
      </c>
      <c r="L84" s="8"/>
    </row>
    <row r="85" spans="1:12" ht="21.95" customHeight="1" outlineLevel="5">
      <c r="A85" s="36">
        <v>68</v>
      </c>
      <c r="B85" s="37"/>
      <c r="C85" s="38" t="s">
        <v>83</v>
      </c>
      <c r="D85" s="39"/>
      <c r="E85" s="40"/>
      <c r="F85" s="9" t="s">
        <v>16</v>
      </c>
      <c r="G85" s="10">
        <v>7</v>
      </c>
      <c r="H85" s="9" t="s">
        <v>17</v>
      </c>
      <c r="I85" s="11">
        <v>244</v>
      </c>
      <c r="J85" s="7">
        <v>1</v>
      </c>
      <c r="K85" s="11">
        <v>244</v>
      </c>
      <c r="L85" s="8"/>
    </row>
    <row r="86" spans="1:12" ht="21.95" customHeight="1" outlineLevel="5">
      <c r="A86" s="36">
        <v>69</v>
      </c>
      <c r="B86" s="37"/>
      <c r="C86" s="38" t="s">
        <v>84</v>
      </c>
      <c r="D86" s="39"/>
      <c r="E86" s="40"/>
      <c r="F86" s="9" t="s">
        <v>16</v>
      </c>
      <c r="G86" s="10">
        <v>7</v>
      </c>
      <c r="H86" s="9" t="s">
        <v>17</v>
      </c>
      <c r="I86" s="11">
        <v>157</v>
      </c>
      <c r="J86" s="7">
        <v>1</v>
      </c>
      <c r="K86" s="11">
        <v>157</v>
      </c>
      <c r="L86" s="8"/>
    </row>
    <row r="87" spans="1:12" ht="21.95" customHeight="1" outlineLevel="5">
      <c r="A87" s="36">
        <v>70</v>
      </c>
      <c r="B87" s="37"/>
      <c r="C87" s="38" t="s">
        <v>85</v>
      </c>
      <c r="D87" s="39"/>
      <c r="E87" s="40"/>
      <c r="F87" s="9" t="s">
        <v>16</v>
      </c>
      <c r="G87" s="10">
        <v>7</v>
      </c>
      <c r="H87" s="9" t="s">
        <v>17</v>
      </c>
      <c r="I87" s="11">
        <v>262</v>
      </c>
      <c r="J87" s="7">
        <v>1</v>
      </c>
      <c r="K87" s="11">
        <v>262</v>
      </c>
      <c r="L87" s="8"/>
    </row>
    <row r="88" spans="1:12" ht="21.95" customHeight="1" outlineLevel="5">
      <c r="A88" s="36">
        <v>71</v>
      </c>
      <c r="B88" s="37"/>
      <c r="C88" s="38" t="s">
        <v>86</v>
      </c>
      <c r="D88" s="39"/>
      <c r="E88" s="40"/>
      <c r="F88" s="9" t="s">
        <v>16</v>
      </c>
      <c r="G88" s="10">
        <v>7</v>
      </c>
      <c r="H88" s="9" t="s">
        <v>17</v>
      </c>
      <c r="I88" s="11">
        <v>178</v>
      </c>
      <c r="J88" s="7">
        <v>1</v>
      </c>
      <c r="K88" s="11">
        <v>178</v>
      </c>
      <c r="L88" s="8"/>
    </row>
    <row r="89" spans="1:12" ht="21.95" customHeight="1" outlineLevel="5">
      <c r="A89" s="36">
        <v>72</v>
      </c>
      <c r="B89" s="37"/>
      <c r="C89" s="38" t="s">
        <v>87</v>
      </c>
      <c r="D89" s="39"/>
      <c r="E89" s="40"/>
      <c r="F89" s="9" t="s">
        <v>16</v>
      </c>
      <c r="G89" s="10">
        <v>7</v>
      </c>
      <c r="H89" s="9" t="s">
        <v>17</v>
      </c>
      <c r="I89" s="11">
        <v>65</v>
      </c>
      <c r="J89" s="7">
        <v>1</v>
      </c>
      <c r="K89" s="11">
        <v>65</v>
      </c>
      <c r="L89" s="8"/>
    </row>
    <row r="90" spans="1:12" ht="21.95" customHeight="1" outlineLevel="5">
      <c r="A90" s="36">
        <v>73</v>
      </c>
      <c r="B90" s="37"/>
      <c r="C90" s="38" t="s">
        <v>88</v>
      </c>
      <c r="D90" s="39"/>
      <c r="E90" s="40"/>
      <c r="F90" s="9" t="s">
        <v>16</v>
      </c>
      <c r="G90" s="10">
        <v>7</v>
      </c>
      <c r="H90" s="9" t="s">
        <v>17</v>
      </c>
      <c r="I90" s="11">
        <v>279</v>
      </c>
      <c r="J90" s="7">
        <v>1</v>
      </c>
      <c r="K90" s="11">
        <v>279</v>
      </c>
      <c r="L90" s="8"/>
    </row>
    <row r="91" spans="1:12" ht="21.95" customHeight="1" outlineLevel="5">
      <c r="A91" s="36">
        <v>74</v>
      </c>
      <c r="B91" s="37"/>
      <c r="C91" s="38" t="s">
        <v>89</v>
      </c>
      <c r="D91" s="39"/>
      <c r="E91" s="40"/>
      <c r="F91" s="9" t="s">
        <v>16</v>
      </c>
      <c r="G91" s="10">
        <v>7</v>
      </c>
      <c r="H91" s="9" t="s">
        <v>17</v>
      </c>
      <c r="I91" s="11">
        <v>372</v>
      </c>
      <c r="J91" s="7">
        <v>1</v>
      </c>
      <c r="K91" s="11">
        <v>372</v>
      </c>
      <c r="L91" s="8"/>
    </row>
    <row r="92" spans="1:12" ht="21.95" customHeight="1" outlineLevel="5">
      <c r="A92" s="36">
        <v>75</v>
      </c>
      <c r="B92" s="37"/>
      <c r="C92" s="38" t="s">
        <v>90</v>
      </c>
      <c r="D92" s="39"/>
      <c r="E92" s="40"/>
      <c r="F92" s="9" t="s">
        <v>16</v>
      </c>
      <c r="G92" s="10">
        <v>7</v>
      </c>
      <c r="H92" s="9" t="s">
        <v>17</v>
      </c>
      <c r="I92" s="11">
        <v>175</v>
      </c>
      <c r="J92" s="7">
        <v>1</v>
      </c>
      <c r="K92" s="11">
        <v>175</v>
      </c>
      <c r="L92" s="8"/>
    </row>
    <row r="93" spans="1:12" ht="21.95" customHeight="1" outlineLevel="5">
      <c r="A93" s="36">
        <v>76</v>
      </c>
      <c r="B93" s="37"/>
      <c r="C93" s="38" t="s">
        <v>91</v>
      </c>
      <c r="D93" s="39"/>
      <c r="E93" s="40"/>
      <c r="F93" s="9" t="s">
        <v>16</v>
      </c>
      <c r="G93" s="10">
        <v>7</v>
      </c>
      <c r="H93" s="9" t="s">
        <v>17</v>
      </c>
      <c r="I93" s="11">
        <v>244</v>
      </c>
      <c r="J93" s="7">
        <v>1</v>
      </c>
      <c r="K93" s="11">
        <v>244</v>
      </c>
      <c r="L93" s="8"/>
    </row>
    <row r="94" spans="1:12" ht="21.95" customHeight="1" outlineLevel="5">
      <c r="A94" s="36">
        <v>77</v>
      </c>
      <c r="B94" s="37"/>
      <c r="C94" s="38" t="s">
        <v>92</v>
      </c>
      <c r="D94" s="39"/>
      <c r="E94" s="40"/>
      <c r="F94" s="9" t="s">
        <v>16</v>
      </c>
      <c r="G94" s="10">
        <v>7</v>
      </c>
      <c r="H94" s="9" t="s">
        <v>17</v>
      </c>
      <c r="I94" s="11">
        <v>256</v>
      </c>
      <c r="J94" s="7">
        <v>1</v>
      </c>
      <c r="K94" s="11">
        <v>256</v>
      </c>
      <c r="L94" s="8"/>
    </row>
    <row r="95" spans="1:12" ht="21.95" customHeight="1" outlineLevel="5">
      <c r="A95" s="36">
        <v>78</v>
      </c>
      <c r="B95" s="37"/>
      <c r="C95" s="38" t="s">
        <v>93</v>
      </c>
      <c r="D95" s="39"/>
      <c r="E95" s="40"/>
      <c r="F95" s="9" t="s">
        <v>16</v>
      </c>
      <c r="G95" s="10">
        <v>7</v>
      </c>
      <c r="H95" s="9" t="s">
        <v>17</v>
      </c>
      <c r="I95" s="11">
        <v>256</v>
      </c>
      <c r="J95" s="7">
        <v>1</v>
      </c>
      <c r="K95" s="11">
        <v>256</v>
      </c>
      <c r="L95" s="8"/>
    </row>
    <row r="96" spans="1:12" ht="21.95" customHeight="1" outlineLevel="5">
      <c r="A96" s="36">
        <v>79</v>
      </c>
      <c r="B96" s="37"/>
      <c r="C96" s="38" t="s">
        <v>94</v>
      </c>
      <c r="D96" s="39"/>
      <c r="E96" s="40"/>
      <c r="F96" s="9" t="s">
        <v>16</v>
      </c>
      <c r="G96" s="10">
        <v>7</v>
      </c>
      <c r="H96" s="9" t="s">
        <v>17</v>
      </c>
      <c r="I96" s="11">
        <v>244</v>
      </c>
      <c r="J96" s="7">
        <v>1</v>
      </c>
      <c r="K96" s="11">
        <v>244</v>
      </c>
      <c r="L96" s="8"/>
    </row>
    <row r="97" spans="1:12" ht="21.95" customHeight="1" outlineLevel="5">
      <c r="A97" s="36">
        <v>80</v>
      </c>
      <c r="B97" s="37"/>
      <c r="C97" s="38" t="s">
        <v>95</v>
      </c>
      <c r="D97" s="39"/>
      <c r="E97" s="40"/>
      <c r="F97" s="9" t="s">
        <v>16</v>
      </c>
      <c r="G97" s="10">
        <v>7</v>
      </c>
      <c r="H97" s="9" t="s">
        <v>17</v>
      </c>
      <c r="I97" s="11">
        <v>357</v>
      </c>
      <c r="J97" s="7">
        <v>1</v>
      </c>
      <c r="K97" s="11">
        <v>357</v>
      </c>
      <c r="L97" s="8"/>
    </row>
    <row r="98" spans="1:12" ht="21.95" customHeight="1" outlineLevel="5">
      <c r="A98" s="36">
        <v>81</v>
      </c>
      <c r="B98" s="37"/>
      <c r="C98" s="38" t="s">
        <v>96</v>
      </c>
      <c r="D98" s="39"/>
      <c r="E98" s="40"/>
      <c r="F98" s="9" t="s">
        <v>16</v>
      </c>
      <c r="G98" s="10">
        <v>7</v>
      </c>
      <c r="H98" s="9" t="s">
        <v>17</v>
      </c>
      <c r="I98" s="11">
        <v>324</v>
      </c>
      <c r="J98" s="7">
        <v>1</v>
      </c>
      <c r="K98" s="11">
        <v>324</v>
      </c>
      <c r="L98" s="8"/>
    </row>
    <row r="99" spans="1:12" ht="21.95" customHeight="1" outlineLevel="5">
      <c r="A99" s="36">
        <v>82</v>
      </c>
      <c r="B99" s="37"/>
      <c r="C99" s="38" t="s">
        <v>97</v>
      </c>
      <c r="D99" s="39"/>
      <c r="E99" s="40"/>
      <c r="F99" s="9" t="s">
        <v>16</v>
      </c>
      <c r="G99" s="10">
        <v>7</v>
      </c>
      <c r="H99" s="9" t="s">
        <v>17</v>
      </c>
      <c r="I99" s="11">
        <v>246</v>
      </c>
      <c r="J99" s="7">
        <v>1</v>
      </c>
      <c r="K99" s="11">
        <v>246</v>
      </c>
      <c r="L99" s="8"/>
    </row>
    <row r="100" spans="1:12" ht="21.95" customHeight="1" outlineLevel="5">
      <c r="A100" s="36">
        <v>83</v>
      </c>
      <c r="B100" s="37"/>
      <c r="C100" s="38" t="s">
        <v>98</v>
      </c>
      <c r="D100" s="39"/>
      <c r="E100" s="40"/>
      <c r="F100" s="9" t="s">
        <v>16</v>
      </c>
      <c r="G100" s="10">
        <v>7</v>
      </c>
      <c r="H100" s="9" t="s">
        <v>17</v>
      </c>
      <c r="I100" s="11">
        <v>46</v>
      </c>
      <c r="J100" s="7">
        <v>1</v>
      </c>
      <c r="K100" s="11">
        <v>46</v>
      </c>
      <c r="L100" s="8"/>
    </row>
    <row r="101" spans="1:12" ht="21.95" customHeight="1" outlineLevel="5">
      <c r="A101" s="36">
        <v>84</v>
      </c>
      <c r="B101" s="37"/>
      <c r="C101" s="38" t="s">
        <v>99</v>
      </c>
      <c r="D101" s="39"/>
      <c r="E101" s="40"/>
      <c r="F101" s="9" t="s">
        <v>16</v>
      </c>
      <c r="G101" s="10">
        <v>7</v>
      </c>
      <c r="H101" s="9" t="s">
        <v>17</v>
      </c>
      <c r="I101" s="11">
        <v>46</v>
      </c>
      <c r="J101" s="7">
        <v>1</v>
      </c>
      <c r="K101" s="11">
        <v>46</v>
      </c>
      <c r="L101" s="8"/>
    </row>
    <row r="102" spans="1:12" ht="21.95" customHeight="1" outlineLevel="5">
      <c r="A102" s="36">
        <v>85</v>
      </c>
      <c r="B102" s="37"/>
      <c r="C102" s="38" t="s">
        <v>100</v>
      </c>
      <c r="D102" s="39"/>
      <c r="E102" s="40"/>
      <c r="F102" s="9" t="s">
        <v>16</v>
      </c>
      <c r="G102" s="10">
        <v>7</v>
      </c>
      <c r="H102" s="9" t="s">
        <v>17</v>
      </c>
      <c r="I102" s="11">
        <v>46</v>
      </c>
      <c r="J102" s="7">
        <v>1</v>
      </c>
      <c r="K102" s="11">
        <v>46</v>
      </c>
      <c r="L102" s="8"/>
    </row>
    <row r="103" spans="1:12" ht="21.95" customHeight="1" outlineLevel="5">
      <c r="A103" s="36">
        <v>86</v>
      </c>
      <c r="B103" s="37"/>
      <c r="C103" s="38" t="s">
        <v>101</v>
      </c>
      <c r="D103" s="39"/>
      <c r="E103" s="40"/>
      <c r="F103" s="9" t="s">
        <v>16</v>
      </c>
      <c r="G103" s="10">
        <v>7</v>
      </c>
      <c r="H103" s="9" t="s">
        <v>17</v>
      </c>
      <c r="I103" s="11">
        <v>352</v>
      </c>
      <c r="J103" s="7">
        <v>1</v>
      </c>
      <c r="K103" s="11">
        <v>352</v>
      </c>
      <c r="L103" s="8"/>
    </row>
    <row r="104" spans="1:12" ht="21.95" customHeight="1" outlineLevel="5">
      <c r="A104" s="36">
        <v>87</v>
      </c>
      <c r="B104" s="37"/>
      <c r="C104" s="38" t="s">
        <v>102</v>
      </c>
      <c r="D104" s="39"/>
      <c r="E104" s="40"/>
      <c r="F104" s="9" t="s">
        <v>16</v>
      </c>
      <c r="G104" s="10">
        <v>7</v>
      </c>
      <c r="H104" s="9" t="s">
        <v>17</v>
      </c>
      <c r="I104" s="11">
        <v>622</v>
      </c>
      <c r="J104" s="7">
        <v>1</v>
      </c>
      <c r="K104" s="11">
        <v>622</v>
      </c>
      <c r="L104" s="8"/>
    </row>
    <row r="105" spans="1:12" ht="21.95" customHeight="1" outlineLevel="5">
      <c r="A105" s="36">
        <v>88</v>
      </c>
      <c r="B105" s="37"/>
      <c r="C105" s="38" t="s">
        <v>103</v>
      </c>
      <c r="D105" s="39"/>
      <c r="E105" s="40"/>
      <c r="F105" s="9" t="s">
        <v>16</v>
      </c>
      <c r="G105" s="10">
        <v>7</v>
      </c>
      <c r="H105" s="9" t="s">
        <v>17</v>
      </c>
      <c r="I105" s="11">
        <v>465</v>
      </c>
      <c r="J105" s="7">
        <v>1</v>
      </c>
      <c r="K105" s="11">
        <v>465</v>
      </c>
      <c r="L105" s="8"/>
    </row>
    <row r="106" spans="1:12" ht="21.95" customHeight="1" outlineLevel="5">
      <c r="A106" s="36">
        <v>89</v>
      </c>
      <c r="B106" s="37"/>
      <c r="C106" s="38" t="s">
        <v>104</v>
      </c>
      <c r="D106" s="39"/>
      <c r="E106" s="40"/>
      <c r="F106" s="9" t="s">
        <v>16</v>
      </c>
      <c r="G106" s="10">
        <v>7</v>
      </c>
      <c r="H106" s="9" t="s">
        <v>17</v>
      </c>
      <c r="I106" s="11">
        <v>107</v>
      </c>
      <c r="J106" s="7">
        <v>1</v>
      </c>
      <c r="K106" s="11">
        <v>107</v>
      </c>
      <c r="L106" s="8"/>
    </row>
    <row r="107" spans="1:12" ht="21.95" customHeight="1" outlineLevel="5">
      <c r="A107" s="36">
        <v>90</v>
      </c>
      <c r="B107" s="37"/>
      <c r="C107" s="38" t="s">
        <v>105</v>
      </c>
      <c r="D107" s="39"/>
      <c r="E107" s="40"/>
      <c r="F107" s="9" t="s">
        <v>16</v>
      </c>
      <c r="G107" s="10">
        <v>7</v>
      </c>
      <c r="H107" s="9" t="s">
        <v>17</v>
      </c>
      <c r="I107" s="11">
        <v>143</v>
      </c>
      <c r="J107" s="7">
        <v>1</v>
      </c>
      <c r="K107" s="11">
        <v>143</v>
      </c>
      <c r="L107" s="8"/>
    </row>
    <row r="108" spans="1:12" ht="21.95" customHeight="1" outlineLevel="5">
      <c r="A108" s="36">
        <v>91</v>
      </c>
      <c r="B108" s="37"/>
      <c r="C108" s="38" t="s">
        <v>106</v>
      </c>
      <c r="D108" s="39"/>
      <c r="E108" s="40"/>
      <c r="F108" s="9" t="s">
        <v>16</v>
      </c>
      <c r="G108" s="10">
        <v>7</v>
      </c>
      <c r="H108" s="9" t="s">
        <v>17</v>
      </c>
      <c r="I108" s="11">
        <v>133</v>
      </c>
      <c r="J108" s="7">
        <v>1</v>
      </c>
      <c r="K108" s="11">
        <v>133</v>
      </c>
      <c r="L108" s="8"/>
    </row>
    <row r="109" spans="1:12" ht="21.95" customHeight="1" outlineLevel="5">
      <c r="A109" s="36">
        <v>92</v>
      </c>
      <c r="B109" s="37"/>
      <c r="C109" s="38" t="s">
        <v>107</v>
      </c>
      <c r="D109" s="39"/>
      <c r="E109" s="40"/>
      <c r="F109" s="9" t="s">
        <v>16</v>
      </c>
      <c r="G109" s="10">
        <v>7</v>
      </c>
      <c r="H109" s="9" t="s">
        <v>17</v>
      </c>
      <c r="I109" s="11">
        <v>557</v>
      </c>
      <c r="J109" s="7">
        <v>1</v>
      </c>
      <c r="K109" s="11">
        <v>557</v>
      </c>
      <c r="L109" s="8"/>
    </row>
    <row r="110" spans="1:12" ht="21.95" customHeight="1" outlineLevel="5">
      <c r="A110" s="36">
        <v>93</v>
      </c>
      <c r="B110" s="37"/>
      <c r="C110" s="38" t="s">
        <v>108</v>
      </c>
      <c r="D110" s="39"/>
      <c r="E110" s="40"/>
      <c r="F110" s="9" t="s">
        <v>16</v>
      </c>
      <c r="G110" s="10">
        <v>7</v>
      </c>
      <c r="H110" s="9" t="s">
        <v>17</v>
      </c>
      <c r="I110" s="11">
        <v>196</v>
      </c>
      <c r="J110" s="7">
        <v>1</v>
      </c>
      <c r="K110" s="11">
        <v>196</v>
      </c>
      <c r="L110" s="8"/>
    </row>
    <row r="111" spans="1:12" ht="21.95" customHeight="1" outlineLevel="5">
      <c r="A111" s="36">
        <v>94</v>
      </c>
      <c r="B111" s="37"/>
      <c r="C111" s="38" t="s">
        <v>109</v>
      </c>
      <c r="D111" s="39"/>
      <c r="E111" s="40"/>
      <c r="F111" s="9" t="s">
        <v>16</v>
      </c>
      <c r="G111" s="10">
        <v>7</v>
      </c>
      <c r="H111" s="9" t="s">
        <v>17</v>
      </c>
      <c r="I111" s="11">
        <v>50</v>
      </c>
      <c r="J111" s="7">
        <v>1</v>
      </c>
      <c r="K111" s="11">
        <v>50</v>
      </c>
      <c r="L111" s="8"/>
    </row>
    <row r="112" spans="1:12" ht="21.95" customHeight="1" outlineLevel="5">
      <c r="A112" s="36">
        <v>95</v>
      </c>
      <c r="B112" s="37"/>
      <c r="C112" s="38" t="s">
        <v>110</v>
      </c>
      <c r="D112" s="39"/>
      <c r="E112" s="40"/>
      <c r="F112" s="9" t="s">
        <v>16</v>
      </c>
      <c r="G112" s="10">
        <v>7</v>
      </c>
      <c r="H112" s="9" t="s">
        <v>17</v>
      </c>
      <c r="I112" s="11">
        <v>118</v>
      </c>
      <c r="J112" s="7">
        <v>1</v>
      </c>
      <c r="K112" s="11">
        <v>118</v>
      </c>
      <c r="L112" s="8"/>
    </row>
    <row r="113" spans="1:12" ht="21.95" customHeight="1" outlineLevel="5">
      <c r="A113" s="36">
        <v>96</v>
      </c>
      <c r="B113" s="37"/>
      <c r="C113" s="38" t="s">
        <v>111</v>
      </c>
      <c r="D113" s="39"/>
      <c r="E113" s="40"/>
      <c r="F113" s="9" t="s">
        <v>16</v>
      </c>
      <c r="G113" s="10">
        <v>7</v>
      </c>
      <c r="H113" s="9" t="s">
        <v>17</v>
      </c>
      <c r="I113" s="11">
        <v>272</v>
      </c>
      <c r="J113" s="7">
        <v>1</v>
      </c>
      <c r="K113" s="11">
        <v>272</v>
      </c>
      <c r="L113" s="8"/>
    </row>
    <row r="114" spans="1:12" ht="21.95" customHeight="1" outlineLevel="5">
      <c r="A114" s="36">
        <v>97</v>
      </c>
      <c r="B114" s="37"/>
      <c r="C114" s="38" t="s">
        <v>112</v>
      </c>
      <c r="D114" s="39"/>
      <c r="E114" s="40"/>
      <c r="F114" s="9" t="s">
        <v>16</v>
      </c>
      <c r="G114" s="10">
        <v>7</v>
      </c>
      <c r="H114" s="9" t="s">
        <v>17</v>
      </c>
      <c r="I114" s="11">
        <v>167</v>
      </c>
      <c r="J114" s="7">
        <v>1</v>
      </c>
      <c r="K114" s="11">
        <v>167</v>
      </c>
      <c r="L114" s="8"/>
    </row>
    <row r="115" spans="1:12" ht="21.95" customHeight="1" outlineLevel="5">
      <c r="A115" s="36">
        <v>98</v>
      </c>
      <c r="B115" s="37"/>
      <c r="C115" s="38" t="s">
        <v>113</v>
      </c>
      <c r="D115" s="39"/>
      <c r="E115" s="40"/>
      <c r="F115" s="9" t="s">
        <v>16</v>
      </c>
      <c r="G115" s="10">
        <v>7</v>
      </c>
      <c r="H115" s="9" t="s">
        <v>17</v>
      </c>
      <c r="I115" s="11">
        <v>129</v>
      </c>
      <c r="J115" s="7">
        <v>1</v>
      </c>
      <c r="K115" s="11">
        <v>129</v>
      </c>
      <c r="L115" s="8"/>
    </row>
    <row r="116" spans="1:12" ht="21.95" customHeight="1" outlineLevel="5">
      <c r="A116" s="36">
        <v>99</v>
      </c>
      <c r="B116" s="37"/>
      <c r="C116" s="38" t="s">
        <v>114</v>
      </c>
      <c r="D116" s="39"/>
      <c r="E116" s="40"/>
      <c r="F116" s="9" t="s">
        <v>16</v>
      </c>
      <c r="G116" s="10">
        <v>7</v>
      </c>
      <c r="H116" s="9" t="s">
        <v>17</v>
      </c>
      <c r="I116" s="11">
        <v>290</v>
      </c>
      <c r="J116" s="7">
        <v>1</v>
      </c>
      <c r="K116" s="11">
        <v>290</v>
      </c>
      <c r="L116" s="8"/>
    </row>
    <row r="117" spans="1:12" ht="11.1" customHeight="1" outlineLevel="5">
      <c r="A117" s="36">
        <v>100</v>
      </c>
      <c r="B117" s="37"/>
      <c r="C117" s="38" t="s">
        <v>115</v>
      </c>
      <c r="D117" s="39"/>
      <c r="E117" s="40"/>
      <c r="F117" s="9" t="s">
        <v>16</v>
      </c>
      <c r="G117" s="10">
        <v>7</v>
      </c>
      <c r="H117" s="9" t="s">
        <v>17</v>
      </c>
      <c r="I117" s="11">
        <v>220</v>
      </c>
      <c r="J117" s="7">
        <v>2</v>
      </c>
      <c r="K117" s="11">
        <v>220</v>
      </c>
      <c r="L117" s="8"/>
    </row>
    <row r="118" spans="1:12" ht="21.95" customHeight="1" outlineLevel="5">
      <c r="A118" s="36">
        <v>101</v>
      </c>
      <c r="B118" s="37"/>
      <c r="C118" s="38" t="s">
        <v>116</v>
      </c>
      <c r="D118" s="39"/>
      <c r="E118" s="40"/>
      <c r="F118" s="9" t="s">
        <v>16</v>
      </c>
      <c r="G118" s="10">
        <v>7</v>
      </c>
      <c r="H118" s="9" t="s">
        <v>17</v>
      </c>
      <c r="I118" s="11">
        <v>220</v>
      </c>
      <c r="J118" s="7">
        <v>1</v>
      </c>
      <c r="K118" s="11">
        <v>220</v>
      </c>
      <c r="L118" s="8"/>
    </row>
    <row r="119" spans="1:12" ht="21.95" customHeight="1" outlineLevel="5">
      <c r="A119" s="36">
        <v>102</v>
      </c>
      <c r="B119" s="37"/>
      <c r="C119" s="38" t="s">
        <v>117</v>
      </c>
      <c r="D119" s="39"/>
      <c r="E119" s="40"/>
      <c r="F119" s="9" t="s">
        <v>16</v>
      </c>
      <c r="G119" s="10">
        <v>7</v>
      </c>
      <c r="H119" s="9" t="s">
        <v>17</v>
      </c>
      <c r="I119" s="11">
        <v>140</v>
      </c>
      <c r="J119" s="7">
        <v>1</v>
      </c>
      <c r="K119" s="11">
        <v>140</v>
      </c>
      <c r="L119" s="8"/>
    </row>
    <row r="120" spans="1:12" ht="21.95" customHeight="1" outlineLevel="5">
      <c r="A120" s="36">
        <v>103</v>
      </c>
      <c r="B120" s="37"/>
      <c r="C120" s="38" t="s">
        <v>118</v>
      </c>
      <c r="D120" s="39"/>
      <c r="E120" s="40"/>
      <c r="F120" s="9" t="s">
        <v>16</v>
      </c>
      <c r="G120" s="10">
        <v>7</v>
      </c>
      <c r="H120" s="9" t="s">
        <v>17</v>
      </c>
      <c r="I120" s="11">
        <v>116</v>
      </c>
      <c r="J120" s="7">
        <v>1</v>
      </c>
      <c r="K120" s="11">
        <v>116</v>
      </c>
      <c r="L120" s="8"/>
    </row>
    <row r="121" spans="1:12" ht="11.1" customHeight="1" outlineLevel="5">
      <c r="A121" s="36">
        <v>104</v>
      </c>
      <c r="B121" s="37"/>
      <c r="C121" s="38" t="s">
        <v>119</v>
      </c>
      <c r="D121" s="39"/>
      <c r="E121" s="40"/>
      <c r="F121" s="9" t="s">
        <v>16</v>
      </c>
      <c r="G121" s="10">
        <v>7</v>
      </c>
      <c r="H121" s="9" t="s">
        <v>17</v>
      </c>
      <c r="I121" s="11">
        <v>548</v>
      </c>
      <c r="J121" s="7">
        <v>2</v>
      </c>
      <c r="K121" s="11">
        <v>548</v>
      </c>
      <c r="L121" s="8"/>
    </row>
    <row r="122" spans="1:12" ht="21.95" customHeight="1" outlineLevel="5">
      <c r="A122" s="36">
        <v>105</v>
      </c>
      <c r="B122" s="37"/>
      <c r="C122" s="38" t="s">
        <v>120</v>
      </c>
      <c r="D122" s="39"/>
      <c r="E122" s="40"/>
      <c r="F122" s="9" t="s">
        <v>16</v>
      </c>
      <c r="G122" s="10">
        <v>7</v>
      </c>
      <c r="H122" s="9" t="s">
        <v>17</v>
      </c>
      <c r="I122" s="11">
        <v>26</v>
      </c>
      <c r="J122" s="7">
        <v>1</v>
      </c>
      <c r="K122" s="11">
        <v>26</v>
      </c>
      <c r="L122" s="8"/>
    </row>
    <row r="123" spans="1:12" ht="21.95" customHeight="1" outlineLevel="5">
      <c r="A123" s="36">
        <v>106</v>
      </c>
      <c r="B123" s="37"/>
      <c r="C123" s="38" t="s">
        <v>121</v>
      </c>
      <c r="D123" s="39"/>
      <c r="E123" s="40"/>
      <c r="F123" s="9" t="s">
        <v>16</v>
      </c>
      <c r="G123" s="10">
        <v>7</v>
      </c>
      <c r="H123" s="9" t="s">
        <v>17</v>
      </c>
      <c r="I123" s="11">
        <v>76</v>
      </c>
      <c r="J123" s="7">
        <v>1</v>
      </c>
      <c r="K123" s="11">
        <v>76</v>
      </c>
      <c r="L123" s="8"/>
    </row>
    <row r="124" spans="1:12" ht="21.95" customHeight="1" outlineLevel="5">
      <c r="A124" s="36">
        <v>107</v>
      </c>
      <c r="B124" s="37"/>
      <c r="C124" s="38" t="s">
        <v>122</v>
      </c>
      <c r="D124" s="39"/>
      <c r="E124" s="40"/>
      <c r="F124" s="9" t="s">
        <v>16</v>
      </c>
      <c r="G124" s="10">
        <v>7</v>
      </c>
      <c r="H124" s="9" t="s">
        <v>17</v>
      </c>
      <c r="I124" s="11">
        <v>581</v>
      </c>
      <c r="J124" s="7">
        <v>1</v>
      </c>
      <c r="K124" s="11">
        <v>581</v>
      </c>
      <c r="L124" s="8"/>
    </row>
    <row r="125" spans="1:12" ht="21.95" customHeight="1" outlineLevel="5">
      <c r="A125" s="36">
        <v>108</v>
      </c>
      <c r="B125" s="37"/>
      <c r="C125" s="38" t="s">
        <v>123</v>
      </c>
      <c r="D125" s="39"/>
      <c r="E125" s="40"/>
      <c r="F125" s="9" t="s">
        <v>16</v>
      </c>
      <c r="G125" s="10">
        <v>7</v>
      </c>
      <c r="H125" s="9" t="s">
        <v>17</v>
      </c>
      <c r="I125" s="11">
        <v>109</v>
      </c>
      <c r="J125" s="7">
        <v>1</v>
      </c>
      <c r="K125" s="11">
        <v>109</v>
      </c>
      <c r="L125" s="8"/>
    </row>
    <row r="126" spans="1:12" ht="21.95" customHeight="1" outlineLevel="5">
      <c r="A126" s="36">
        <v>109</v>
      </c>
      <c r="B126" s="37"/>
      <c r="C126" s="38" t="s">
        <v>124</v>
      </c>
      <c r="D126" s="39"/>
      <c r="E126" s="40"/>
      <c r="F126" s="9" t="s">
        <v>16</v>
      </c>
      <c r="G126" s="10">
        <v>7</v>
      </c>
      <c r="H126" s="9" t="s">
        <v>17</v>
      </c>
      <c r="I126" s="11">
        <v>109</v>
      </c>
      <c r="J126" s="7">
        <v>1</v>
      </c>
      <c r="K126" s="11">
        <v>109</v>
      </c>
      <c r="L126" s="8"/>
    </row>
    <row r="127" spans="1:12" ht="21.95" customHeight="1" outlineLevel="5">
      <c r="A127" s="36">
        <v>110</v>
      </c>
      <c r="B127" s="37"/>
      <c r="C127" s="38" t="s">
        <v>125</v>
      </c>
      <c r="D127" s="39"/>
      <c r="E127" s="40"/>
      <c r="F127" s="9" t="s">
        <v>16</v>
      </c>
      <c r="G127" s="10">
        <v>7</v>
      </c>
      <c r="H127" s="9" t="s">
        <v>17</v>
      </c>
      <c r="I127" s="11">
        <v>129</v>
      </c>
      <c r="J127" s="7">
        <v>1</v>
      </c>
      <c r="K127" s="11">
        <v>129</v>
      </c>
      <c r="L127" s="8"/>
    </row>
    <row r="128" spans="1:12" ht="21.95" customHeight="1" outlineLevel="5">
      <c r="A128" s="36">
        <v>111</v>
      </c>
      <c r="B128" s="37"/>
      <c r="C128" s="38" t="s">
        <v>126</v>
      </c>
      <c r="D128" s="39"/>
      <c r="E128" s="40"/>
      <c r="F128" s="9" t="s">
        <v>16</v>
      </c>
      <c r="G128" s="10">
        <v>7</v>
      </c>
      <c r="H128" s="9" t="s">
        <v>17</v>
      </c>
      <c r="I128" s="11">
        <v>74</v>
      </c>
      <c r="J128" s="7">
        <v>1</v>
      </c>
      <c r="K128" s="11">
        <v>74</v>
      </c>
      <c r="L128" s="8"/>
    </row>
    <row r="129" spans="1:12" ht="21.95" customHeight="1" outlineLevel="5">
      <c r="A129" s="36">
        <v>112</v>
      </c>
      <c r="B129" s="37"/>
      <c r="C129" s="38" t="s">
        <v>127</v>
      </c>
      <c r="D129" s="39"/>
      <c r="E129" s="40"/>
      <c r="F129" s="9" t="s">
        <v>16</v>
      </c>
      <c r="G129" s="10">
        <v>7</v>
      </c>
      <c r="H129" s="9" t="s">
        <v>17</v>
      </c>
      <c r="I129" s="11">
        <v>155</v>
      </c>
      <c r="J129" s="7">
        <v>1</v>
      </c>
      <c r="K129" s="11">
        <v>155</v>
      </c>
      <c r="L129" s="8"/>
    </row>
    <row r="130" spans="1:12" ht="21.95" customHeight="1" outlineLevel="5">
      <c r="A130" s="36">
        <v>113</v>
      </c>
      <c r="B130" s="37"/>
      <c r="C130" s="38" t="s">
        <v>128</v>
      </c>
      <c r="D130" s="39"/>
      <c r="E130" s="40"/>
      <c r="F130" s="9" t="s">
        <v>16</v>
      </c>
      <c r="G130" s="10">
        <v>7</v>
      </c>
      <c r="H130" s="9" t="s">
        <v>17</v>
      </c>
      <c r="I130" s="11">
        <v>119</v>
      </c>
      <c r="J130" s="7">
        <v>1</v>
      </c>
      <c r="K130" s="11">
        <v>119</v>
      </c>
      <c r="L130" s="8"/>
    </row>
    <row r="131" spans="1:12" ht="21.95" customHeight="1" outlineLevel="5">
      <c r="A131" s="36">
        <v>114</v>
      </c>
      <c r="B131" s="37"/>
      <c r="C131" s="38" t="s">
        <v>129</v>
      </c>
      <c r="D131" s="39"/>
      <c r="E131" s="40"/>
      <c r="F131" s="9" t="s">
        <v>16</v>
      </c>
      <c r="G131" s="10">
        <v>7</v>
      </c>
      <c r="H131" s="9" t="s">
        <v>17</v>
      </c>
      <c r="I131" s="11">
        <v>109</v>
      </c>
      <c r="J131" s="7">
        <v>1</v>
      </c>
      <c r="K131" s="11">
        <v>109</v>
      </c>
      <c r="L131" s="8"/>
    </row>
    <row r="132" spans="1:12" ht="21.95" customHeight="1" outlineLevel="5">
      <c r="A132" s="36">
        <v>115</v>
      </c>
      <c r="B132" s="37"/>
      <c r="C132" s="38" t="s">
        <v>130</v>
      </c>
      <c r="D132" s="39"/>
      <c r="E132" s="40"/>
      <c r="F132" s="9" t="s">
        <v>16</v>
      </c>
      <c r="G132" s="10">
        <v>7</v>
      </c>
      <c r="H132" s="9" t="s">
        <v>17</v>
      </c>
      <c r="I132" s="11">
        <v>168</v>
      </c>
      <c r="J132" s="7">
        <v>1</v>
      </c>
      <c r="K132" s="11">
        <v>168</v>
      </c>
      <c r="L132" s="8"/>
    </row>
    <row r="133" spans="1:12" ht="21.95" customHeight="1" outlineLevel="5">
      <c r="A133" s="36">
        <v>116</v>
      </c>
      <c r="B133" s="37"/>
      <c r="C133" s="38" t="s">
        <v>131</v>
      </c>
      <c r="D133" s="39"/>
      <c r="E133" s="40"/>
      <c r="F133" s="9" t="s">
        <v>16</v>
      </c>
      <c r="G133" s="10">
        <v>7</v>
      </c>
      <c r="H133" s="9" t="s">
        <v>17</v>
      </c>
      <c r="I133" s="11">
        <v>167</v>
      </c>
      <c r="J133" s="7">
        <v>1</v>
      </c>
      <c r="K133" s="11">
        <v>167</v>
      </c>
      <c r="L133" s="8"/>
    </row>
    <row r="134" spans="1:12" ht="21.95" customHeight="1" outlineLevel="5">
      <c r="A134" s="36">
        <v>117</v>
      </c>
      <c r="B134" s="37"/>
      <c r="C134" s="38" t="s">
        <v>132</v>
      </c>
      <c r="D134" s="39"/>
      <c r="E134" s="40"/>
      <c r="F134" s="9" t="s">
        <v>16</v>
      </c>
      <c r="G134" s="10">
        <v>7</v>
      </c>
      <c r="H134" s="9" t="s">
        <v>17</v>
      </c>
      <c r="I134" s="11">
        <v>256</v>
      </c>
      <c r="J134" s="7">
        <v>1</v>
      </c>
      <c r="K134" s="11">
        <v>256</v>
      </c>
      <c r="L134" s="8"/>
    </row>
    <row r="135" spans="1:12" ht="21.95" customHeight="1" outlineLevel="5">
      <c r="A135" s="36">
        <v>118</v>
      </c>
      <c r="B135" s="37"/>
      <c r="C135" s="38" t="s">
        <v>133</v>
      </c>
      <c r="D135" s="39"/>
      <c r="E135" s="40"/>
      <c r="F135" s="9" t="s">
        <v>16</v>
      </c>
      <c r="G135" s="10">
        <v>7</v>
      </c>
      <c r="H135" s="9" t="s">
        <v>17</v>
      </c>
      <c r="I135" s="11">
        <v>129</v>
      </c>
      <c r="J135" s="7">
        <v>1</v>
      </c>
      <c r="K135" s="11">
        <v>129</v>
      </c>
      <c r="L135" s="8"/>
    </row>
    <row r="136" spans="1:12" ht="21.95" customHeight="1" outlineLevel="5">
      <c r="A136" s="36">
        <v>119</v>
      </c>
      <c r="B136" s="37"/>
      <c r="C136" s="38" t="s">
        <v>134</v>
      </c>
      <c r="D136" s="39"/>
      <c r="E136" s="40"/>
      <c r="F136" s="9" t="s">
        <v>16</v>
      </c>
      <c r="G136" s="10">
        <v>7</v>
      </c>
      <c r="H136" s="9" t="s">
        <v>17</v>
      </c>
      <c r="I136" s="11">
        <v>112</v>
      </c>
      <c r="J136" s="7">
        <v>1</v>
      </c>
      <c r="K136" s="11">
        <v>112</v>
      </c>
      <c r="L136" s="8"/>
    </row>
    <row r="137" spans="1:12" ht="21.95" customHeight="1" outlineLevel="5">
      <c r="A137" s="36">
        <v>120</v>
      </c>
      <c r="B137" s="37"/>
      <c r="C137" s="38" t="s">
        <v>135</v>
      </c>
      <c r="D137" s="39"/>
      <c r="E137" s="40"/>
      <c r="F137" s="9" t="s">
        <v>16</v>
      </c>
      <c r="G137" s="10">
        <v>7</v>
      </c>
      <c r="H137" s="9" t="s">
        <v>17</v>
      </c>
      <c r="I137" s="11">
        <v>236</v>
      </c>
      <c r="J137" s="7">
        <v>1</v>
      </c>
      <c r="K137" s="11">
        <v>236</v>
      </c>
      <c r="L137" s="8"/>
    </row>
    <row r="138" spans="1:12" ht="21.95" customHeight="1" outlineLevel="5">
      <c r="A138" s="36">
        <v>121</v>
      </c>
      <c r="B138" s="37"/>
      <c r="C138" s="38" t="s">
        <v>136</v>
      </c>
      <c r="D138" s="39"/>
      <c r="E138" s="40"/>
      <c r="F138" s="9" t="s">
        <v>16</v>
      </c>
      <c r="G138" s="10">
        <v>7</v>
      </c>
      <c r="H138" s="9" t="s">
        <v>17</v>
      </c>
      <c r="I138" s="11">
        <v>256</v>
      </c>
      <c r="J138" s="7">
        <v>1</v>
      </c>
      <c r="K138" s="11">
        <v>256</v>
      </c>
      <c r="L138" s="8"/>
    </row>
    <row r="139" spans="1:12" ht="21.95" customHeight="1" outlineLevel="5">
      <c r="A139" s="36">
        <v>122</v>
      </c>
      <c r="B139" s="37"/>
      <c r="C139" s="38" t="s">
        <v>137</v>
      </c>
      <c r="D139" s="39"/>
      <c r="E139" s="40"/>
      <c r="F139" s="9" t="s">
        <v>16</v>
      </c>
      <c r="G139" s="10">
        <v>7</v>
      </c>
      <c r="H139" s="9" t="s">
        <v>17</v>
      </c>
      <c r="I139" s="11">
        <v>125</v>
      </c>
      <c r="J139" s="7">
        <v>1</v>
      </c>
      <c r="K139" s="11">
        <v>125</v>
      </c>
      <c r="L139" s="8"/>
    </row>
    <row r="140" spans="1:12" ht="21.95" customHeight="1" outlineLevel="5">
      <c r="A140" s="36">
        <v>123</v>
      </c>
      <c r="B140" s="37"/>
      <c r="C140" s="38" t="s">
        <v>138</v>
      </c>
      <c r="D140" s="39"/>
      <c r="E140" s="40"/>
      <c r="F140" s="9" t="s">
        <v>16</v>
      </c>
      <c r="G140" s="10">
        <v>7</v>
      </c>
      <c r="H140" s="9" t="s">
        <v>17</v>
      </c>
      <c r="I140" s="11">
        <v>125</v>
      </c>
      <c r="J140" s="7">
        <v>1</v>
      </c>
      <c r="K140" s="11">
        <v>125</v>
      </c>
      <c r="L140" s="8"/>
    </row>
    <row r="141" spans="1:12" ht="21.95" customHeight="1" outlineLevel="5">
      <c r="A141" s="36">
        <v>124</v>
      </c>
      <c r="B141" s="37"/>
      <c r="C141" s="38" t="s">
        <v>139</v>
      </c>
      <c r="D141" s="39"/>
      <c r="E141" s="40"/>
      <c r="F141" s="9" t="s">
        <v>16</v>
      </c>
      <c r="G141" s="10">
        <v>7</v>
      </c>
      <c r="H141" s="9" t="s">
        <v>17</v>
      </c>
      <c r="I141" s="11">
        <v>125</v>
      </c>
      <c r="J141" s="7">
        <v>1</v>
      </c>
      <c r="K141" s="11">
        <v>125</v>
      </c>
      <c r="L141" s="8"/>
    </row>
    <row r="142" spans="1:12" ht="21.95" customHeight="1" outlineLevel="5">
      <c r="A142" s="36">
        <v>125</v>
      </c>
      <c r="B142" s="37"/>
      <c r="C142" s="38" t="s">
        <v>140</v>
      </c>
      <c r="D142" s="39"/>
      <c r="E142" s="40"/>
      <c r="F142" s="9" t="s">
        <v>16</v>
      </c>
      <c r="G142" s="10">
        <v>7</v>
      </c>
      <c r="H142" s="9" t="s">
        <v>17</v>
      </c>
      <c r="I142" s="11">
        <v>125</v>
      </c>
      <c r="J142" s="7">
        <v>1</v>
      </c>
      <c r="K142" s="11">
        <v>125</v>
      </c>
      <c r="L142" s="8"/>
    </row>
    <row r="143" spans="1:12" ht="21.95" customHeight="1" outlineLevel="5">
      <c r="A143" s="36">
        <v>126</v>
      </c>
      <c r="B143" s="37"/>
      <c r="C143" s="38" t="s">
        <v>141</v>
      </c>
      <c r="D143" s="39"/>
      <c r="E143" s="40"/>
      <c r="F143" s="9" t="s">
        <v>16</v>
      </c>
      <c r="G143" s="10">
        <v>7</v>
      </c>
      <c r="H143" s="9" t="s">
        <v>17</v>
      </c>
      <c r="I143" s="11">
        <v>301</v>
      </c>
      <c r="J143" s="7">
        <v>1</v>
      </c>
      <c r="K143" s="11">
        <v>301</v>
      </c>
      <c r="L143" s="8"/>
    </row>
    <row r="144" spans="1:12" ht="21.95" customHeight="1" outlineLevel="5">
      <c r="A144" s="36">
        <v>127</v>
      </c>
      <c r="B144" s="37"/>
      <c r="C144" s="38" t="s">
        <v>142</v>
      </c>
      <c r="D144" s="39"/>
      <c r="E144" s="40"/>
      <c r="F144" s="9" t="s">
        <v>16</v>
      </c>
      <c r="G144" s="10">
        <v>7</v>
      </c>
      <c r="H144" s="9" t="s">
        <v>17</v>
      </c>
      <c r="I144" s="11">
        <v>197</v>
      </c>
      <c r="J144" s="7">
        <v>1</v>
      </c>
      <c r="K144" s="11">
        <v>197</v>
      </c>
      <c r="L144" s="8"/>
    </row>
    <row r="145" spans="1:12" ht="21.95" customHeight="1" outlineLevel="5">
      <c r="A145" s="36">
        <v>128</v>
      </c>
      <c r="B145" s="37"/>
      <c r="C145" s="38" t="s">
        <v>143</v>
      </c>
      <c r="D145" s="39"/>
      <c r="E145" s="40"/>
      <c r="F145" s="9" t="s">
        <v>16</v>
      </c>
      <c r="G145" s="10">
        <v>7</v>
      </c>
      <c r="H145" s="9" t="s">
        <v>17</v>
      </c>
      <c r="I145" s="11">
        <v>254</v>
      </c>
      <c r="J145" s="7">
        <v>1</v>
      </c>
      <c r="K145" s="11">
        <v>254</v>
      </c>
      <c r="L145" s="8"/>
    </row>
    <row r="146" spans="1:12" ht="21.95" customHeight="1" outlineLevel="5">
      <c r="A146" s="36">
        <v>129</v>
      </c>
      <c r="B146" s="37"/>
      <c r="C146" s="38" t="s">
        <v>144</v>
      </c>
      <c r="D146" s="39"/>
      <c r="E146" s="40"/>
      <c r="F146" s="9" t="s">
        <v>16</v>
      </c>
      <c r="G146" s="10">
        <v>7</v>
      </c>
      <c r="H146" s="9" t="s">
        <v>17</v>
      </c>
      <c r="I146" s="11">
        <v>401</v>
      </c>
      <c r="J146" s="7">
        <v>1</v>
      </c>
      <c r="K146" s="11">
        <v>401</v>
      </c>
      <c r="L146" s="8"/>
    </row>
    <row r="147" spans="1:12" ht="21.95" customHeight="1" outlineLevel="5">
      <c r="A147" s="36">
        <v>130</v>
      </c>
      <c r="B147" s="37"/>
      <c r="C147" s="38" t="s">
        <v>145</v>
      </c>
      <c r="D147" s="39"/>
      <c r="E147" s="40"/>
      <c r="F147" s="9" t="s">
        <v>16</v>
      </c>
      <c r="G147" s="10">
        <v>7</v>
      </c>
      <c r="H147" s="9" t="s">
        <v>17</v>
      </c>
      <c r="I147" s="11">
        <v>535</v>
      </c>
      <c r="J147" s="7">
        <v>1</v>
      </c>
      <c r="K147" s="11">
        <v>535</v>
      </c>
      <c r="L147" s="8"/>
    </row>
    <row r="148" spans="1:12" ht="21.95" customHeight="1" outlineLevel="5">
      <c r="A148" s="36">
        <v>131</v>
      </c>
      <c r="B148" s="37"/>
      <c r="C148" s="38" t="s">
        <v>146</v>
      </c>
      <c r="D148" s="39"/>
      <c r="E148" s="40"/>
      <c r="F148" s="9" t="s">
        <v>16</v>
      </c>
      <c r="G148" s="10">
        <v>7</v>
      </c>
      <c r="H148" s="9" t="s">
        <v>17</v>
      </c>
      <c r="I148" s="11">
        <v>724</v>
      </c>
      <c r="J148" s="7">
        <v>1</v>
      </c>
      <c r="K148" s="11">
        <v>724</v>
      </c>
      <c r="L148" s="8"/>
    </row>
    <row r="149" spans="1:12" ht="21.95" customHeight="1" outlineLevel="5">
      <c r="A149" s="36">
        <v>132</v>
      </c>
      <c r="B149" s="37"/>
      <c r="C149" s="38" t="s">
        <v>147</v>
      </c>
      <c r="D149" s="39"/>
      <c r="E149" s="40"/>
      <c r="F149" s="9" t="s">
        <v>16</v>
      </c>
      <c r="G149" s="10">
        <v>7</v>
      </c>
      <c r="H149" s="9" t="s">
        <v>17</v>
      </c>
      <c r="I149" s="11">
        <v>220</v>
      </c>
      <c r="J149" s="7">
        <v>1</v>
      </c>
      <c r="K149" s="11">
        <v>220</v>
      </c>
      <c r="L149" s="8"/>
    </row>
    <row r="150" spans="1:12" ht="21.95" customHeight="1" outlineLevel="5">
      <c r="A150" s="36">
        <v>133</v>
      </c>
      <c r="B150" s="37"/>
      <c r="C150" s="38" t="s">
        <v>148</v>
      </c>
      <c r="D150" s="39"/>
      <c r="E150" s="40"/>
      <c r="F150" s="9" t="s">
        <v>16</v>
      </c>
      <c r="G150" s="10">
        <v>7</v>
      </c>
      <c r="H150" s="9" t="s">
        <v>17</v>
      </c>
      <c r="I150" s="11">
        <v>256</v>
      </c>
      <c r="J150" s="7">
        <v>1</v>
      </c>
      <c r="K150" s="11">
        <v>256</v>
      </c>
      <c r="L150" s="8"/>
    </row>
    <row r="151" spans="1:12" ht="21.95" customHeight="1" outlineLevel="5">
      <c r="A151" s="36">
        <v>134</v>
      </c>
      <c r="B151" s="37"/>
      <c r="C151" s="38" t="s">
        <v>149</v>
      </c>
      <c r="D151" s="39"/>
      <c r="E151" s="40"/>
      <c r="F151" s="9" t="s">
        <v>16</v>
      </c>
      <c r="G151" s="10">
        <v>7</v>
      </c>
      <c r="H151" s="9" t="s">
        <v>17</v>
      </c>
      <c r="I151" s="11">
        <v>256</v>
      </c>
      <c r="J151" s="7">
        <v>1</v>
      </c>
      <c r="K151" s="11">
        <v>256</v>
      </c>
      <c r="L151" s="8"/>
    </row>
    <row r="152" spans="1:12" ht="21.95" customHeight="1" outlineLevel="5">
      <c r="A152" s="36">
        <v>135</v>
      </c>
      <c r="B152" s="37"/>
      <c r="C152" s="38" t="s">
        <v>150</v>
      </c>
      <c r="D152" s="39"/>
      <c r="E152" s="40"/>
      <c r="F152" s="9" t="s">
        <v>16</v>
      </c>
      <c r="G152" s="10">
        <v>7</v>
      </c>
      <c r="H152" s="9" t="s">
        <v>17</v>
      </c>
      <c r="I152" s="11">
        <v>200</v>
      </c>
      <c r="J152" s="7">
        <v>1</v>
      </c>
      <c r="K152" s="11">
        <v>200</v>
      </c>
      <c r="L152" s="8"/>
    </row>
    <row r="153" spans="1:12" ht="21.95" customHeight="1" outlineLevel="5">
      <c r="A153" s="36">
        <v>136</v>
      </c>
      <c r="B153" s="37"/>
      <c r="C153" s="38" t="s">
        <v>151</v>
      </c>
      <c r="D153" s="39"/>
      <c r="E153" s="40"/>
      <c r="F153" s="9" t="s">
        <v>16</v>
      </c>
      <c r="G153" s="10">
        <v>7</v>
      </c>
      <c r="H153" s="9" t="s">
        <v>17</v>
      </c>
      <c r="I153" s="11">
        <v>109</v>
      </c>
      <c r="J153" s="7">
        <v>1</v>
      </c>
      <c r="K153" s="11">
        <v>109</v>
      </c>
      <c r="L153" s="8"/>
    </row>
    <row r="154" spans="1:12" ht="21.95" customHeight="1" outlineLevel="5">
      <c r="A154" s="36">
        <v>137</v>
      </c>
      <c r="B154" s="37"/>
      <c r="C154" s="38" t="s">
        <v>152</v>
      </c>
      <c r="D154" s="39"/>
      <c r="E154" s="40"/>
      <c r="F154" s="9" t="s">
        <v>16</v>
      </c>
      <c r="G154" s="10">
        <v>7</v>
      </c>
      <c r="H154" s="9" t="s">
        <v>17</v>
      </c>
      <c r="I154" s="11">
        <v>109</v>
      </c>
      <c r="J154" s="7">
        <v>1</v>
      </c>
      <c r="K154" s="11">
        <v>109</v>
      </c>
      <c r="L154" s="8"/>
    </row>
    <row r="155" spans="1:12" ht="11.1" customHeight="1" outlineLevel="5">
      <c r="A155" s="36">
        <v>138</v>
      </c>
      <c r="B155" s="37"/>
      <c r="C155" s="38" t="s">
        <v>153</v>
      </c>
      <c r="D155" s="39"/>
      <c r="E155" s="40"/>
      <c r="F155" s="9" t="s">
        <v>16</v>
      </c>
      <c r="G155" s="10">
        <v>7</v>
      </c>
      <c r="H155" s="9" t="s">
        <v>17</v>
      </c>
      <c r="I155" s="11">
        <v>222</v>
      </c>
      <c r="J155" s="7">
        <v>2</v>
      </c>
      <c r="K155" s="11">
        <v>222</v>
      </c>
      <c r="L155" s="8"/>
    </row>
    <row r="156" spans="1:12" ht="21.95" customHeight="1" outlineLevel="5">
      <c r="A156" s="36">
        <v>139</v>
      </c>
      <c r="B156" s="37"/>
      <c r="C156" s="38" t="s">
        <v>154</v>
      </c>
      <c r="D156" s="39"/>
      <c r="E156" s="40"/>
      <c r="F156" s="9" t="s">
        <v>16</v>
      </c>
      <c r="G156" s="10">
        <v>7</v>
      </c>
      <c r="H156" s="9" t="s">
        <v>17</v>
      </c>
      <c r="I156" s="11">
        <v>343</v>
      </c>
      <c r="J156" s="7">
        <v>1</v>
      </c>
      <c r="K156" s="11">
        <v>343</v>
      </c>
      <c r="L156" s="8"/>
    </row>
    <row r="157" spans="1:12" ht="21.95" customHeight="1" outlineLevel="5">
      <c r="A157" s="36">
        <v>140</v>
      </c>
      <c r="B157" s="37"/>
      <c r="C157" s="38" t="s">
        <v>155</v>
      </c>
      <c r="D157" s="39"/>
      <c r="E157" s="40"/>
      <c r="F157" s="9" t="s">
        <v>16</v>
      </c>
      <c r="G157" s="10">
        <v>7</v>
      </c>
      <c r="H157" s="9" t="s">
        <v>17</v>
      </c>
      <c r="I157" s="11">
        <v>116</v>
      </c>
      <c r="J157" s="7">
        <v>1</v>
      </c>
      <c r="K157" s="11">
        <v>116</v>
      </c>
      <c r="L157" s="8"/>
    </row>
    <row r="158" spans="1:12" ht="21.95" customHeight="1" outlineLevel="5">
      <c r="A158" s="36">
        <v>141</v>
      </c>
      <c r="B158" s="37"/>
      <c r="C158" s="38" t="s">
        <v>156</v>
      </c>
      <c r="D158" s="39"/>
      <c r="E158" s="40"/>
      <c r="F158" s="9" t="s">
        <v>16</v>
      </c>
      <c r="G158" s="10">
        <v>7</v>
      </c>
      <c r="H158" s="9" t="s">
        <v>17</v>
      </c>
      <c r="I158" s="11">
        <v>116</v>
      </c>
      <c r="J158" s="7">
        <v>1</v>
      </c>
      <c r="K158" s="11">
        <v>116</v>
      </c>
      <c r="L158" s="8"/>
    </row>
    <row r="159" spans="1:12" ht="21.95" customHeight="1" outlineLevel="5">
      <c r="A159" s="36">
        <v>142</v>
      </c>
      <c r="B159" s="37"/>
      <c r="C159" s="38" t="s">
        <v>157</v>
      </c>
      <c r="D159" s="39"/>
      <c r="E159" s="40"/>
      <c r="F159" s="9" t="s">
        <v>16</v>
      </c>
      <c r="G159" s="10">
        <v>7</v>
      </c>
      <c r="H159" s="9" t="s">
        <v>17</v>
      </c>
      <c r="I159" s="11">
        <v>116</v>
      </c>
      <c r="J159" s="7">
        <v>1</v>
      </c>
      <c r="K159" s="11">
        <v>116</v>
      </c>
      <c r="L159" s="8"/>
    </row>
    <row r="160" spans="1:12" ht="21.95" customHeight="1" outlineLevel="5">
      <c r="A160" s="36">
        <v>143</v>
      </c>
      <c r="B160" s="37"/>
      <c r="C160" s="38" t="s">
        <v>158</v>
      </c>
      <c r="D160" s="39"/>
      <c r="E160" s="40"/>
      <c r="F160" s="9" t="s">
        <v>16</v>
      </c>
      <c r="G160" s="10">
        <v>7</v>
      </c>
      <c r="H160" s="9" t="s">
        <v>17</v>
      </c>
      <c r="I160" s="11">
        <v>116</v>
      </c>
      <c r="J160" s="7">
        <v>1</v>
      </c>
      <c r="K160" s="11">
        <v>116</v>
      </c>
      <c r="L160" s="8"/>
    </row>
    <row r="161" spans="1:12" ht="21.95" customHeight="1" outlineLevel="5">
      <c r="A161" s="36">
        <v>144</v>
      </c>
      <c r="B161" s="37"/>
      <c r="C161" s="38" t="s">
        <v>159</v>
      </c>
      <c r="D161" s="39"/>
      <c r="E161" s="40"/>
      <c r="F161" s="9" t="s">
        <v>16</v>
      </c>
      <c r="G161" s="10">
        <v>7</v>
      </c>
      <c r="H161" s="9" t="s">
        <v>17</v>
      </c>
      <c r="I161" s="11">
        <v>116</v>
      </c>
      <c r="J161" s="7">
        <v>1</v>
      </c>
      <c r="K161" s="11">
        <v>116</v>
      </c>
      <c r="L161" s="8"/>
    </row>
    <row r="162" spans="1:12" ht="21.95" customHeight="1" outlineLevel="5">
      <c r="A162" s="36">
        <v>145</v>
      </c>
      <c r="B162" s="37"/>
      <c r="C162" s="38" t="s">
        <v>160</v>
      </c>
      <c r="D162" s="39"/>
      <c r="E162" s="40"/>
      <c r="F162" s="9" t="s">
        <v>16</v>
      </c>
      <c r="G162" s="10">
        <v>7</v>
      </c>
      <c r="H162" s="9" t="s">
        <v>17</v>
      </c>
      <c r="I162" s="11">
        <v>127</v>
      </c>
      <c r="J162" s="7">
        <v>1</v>
      </c>
      <c r="K162" s="11">
        <v>127</v>
      </c>
      <c r="L162" s="8"/>
    </row>
    <row r="163" spans="1:12" ht="12.95" customHeight="1">
      <c r="A163" s="41" t="s">
        <v>172</v>
      </c>
      <c r="B163" s="42"/>
      <c r="C163" s="42"/>
      <c r="D163" s="42"/>
      <c r="E163" s="42"/>
      <c r="F163" s="42"/>
      <c r="G163" s="42"/>
      <c r="H163" s="43"/>
      <c r="I163" s="4">
        <f>I164+I165+I166+I167</f>
        <v>42636</v>
      </c>
      <c r="J163" s="4">
        <f t="shared" ref="J163:K163" si="2">J164+J165+J166+J167</f>
        <v>4</v>
      </c>
      <c r="K163" s="4">
        <f t="shared" si="2"/>
        <v>42636</v>
      </c>
      <c r="L163" s="5"/>
    </row>
    <row r="164" spans="1:12" ht="21.95" customHeight="1" outlineLevel="5">
      <c r="A164" s="53">
        <v>159</v>
      </c>
      <c r="B164" s="54"/>
      <c r="C164" s="38" t="s">
        <v>9</v>
      </c>
      <c r="D164" s="39"/>
      <c r="E164" s="40"/>
      <c r="F164" s="9" t="s">
        <v>10</v>
      </c>
      <c r="G164" s="10">
        <v>3</v>
      </c>
      <c r="H164" s="9" t="s">
        <v>11</v>
      </c>
      <c r="I164" s="6">
        <v>5236</v>
      </c>
      <c r="J164" s="7">
        <v>1</v>
      </c>
      <c r="K164" s="6">
        <v>5236</v>
      </c>
      <c r="L164" s="8"/>
    </row>
    <row r="165" spans="1:12" ht="21.95" customHeight="1" outlineLevel="5">
      <c r="A165" s="53">
        <v>160</v>
      </c>
      <c r="B165" s="54"/>
      <c r="C165" s="38" t="s">
        <v>12</v>
      </c>
      <c r="D165" s="39"/>
      <c r="E165" s="40"/>
      <c r="F165" s="9" t="s">
        <v>13</v>
      </c>
      <c r="G165" s="10">
        <v>8</v>
      </c>
      <c r="H165" s="9" t="s">
        <v>14</v>
      </c>
      <c r="I165" s="6">
        <v>17100</v>
      </c>
      <c r="J165" s="7">
        <v>1</v>
      </c>
      <c r="K165" s="6">
        <v>17100</v>
      </c>
      <c r="L165" s="8"/>
    </row>
    <row r="166" spans="1:12" ht="21.95" customHeight="1" outlineLevel="5">
      <c r="A166" s="53">
        <v>161</v>
      </c>
      <c r="B166" s="54"/>
      <c r="C166" s="38" t="s">
        <v>12</v>
      </c>
      <c r="D166" s="39"/>
      <c r="E166" s="40"/>
      <c r="F166" s="9" t="s">
        <v>13</v>
      </c>
      <c r="G166" s="10">
        <v>8</v>
      </c>
      <c r="H166" s="9" t="s">
        <v>14</v>
      </c>
      <c r="I166" s="6">
        <v>17100</v>
      </c>
      <c r="J166" s="7">
        <v>1</v>
      </c>
      <c r="K166" s="6">
        <v>17100</v>
      </c>
      <c r="L166" s="8"/>
    </row>
    <row r="167" spans="1:12" ht="21.95" customHeight="1" outlineLevel="5">
      <c r="A167" s="45">
        <v>162</v>
      </c>
      <c r="B167" s="46"/>
      <c r="C167" s="47" t="s">
        <v>161</v>
      </c>
      <c r="D167" s="48"/>
      <c r="E167" s="49"/>
      <c r="F167" s="9" t="s">
        <v>162</v>
      </c>
      <c r="G167" s="10">
        <v>8</v>
      </c>
      <c r="H167" s="20">
        <v>40630</v>
      </c>
      <c r="I167" s="6">
        <v>3200</v>
      </c>
      <c r="J167" s="7">
        <v>1</v>
      </c>
      <c r="K167" s="6">
        <v>3200</v>
      </c>
      <c r="L167" s="8"/>
    </row>
    <row r="168" spans="1:12" ht="12.95" customHeight="1">
      <c r="A168" s="50" t="s">
        <v>173</v>
      </c>
      <c r="B168" s="51"/>
      <c r="C168" s="51"/>
      <c r="D168" s="51"/>
      <c r="E168" s="51"/>
      <c r="F168" s="51"/>
      <c r="G168" s="51"/>
      <c r="H168" s="52"/>
      <c r="I168" s="12">
        <f>I163+I18+I16</f>
        <v>693977.59999999998</v>
      </c>
      <c r="J168" s="12">
        <f t="shared" ref="J168:K168" si="3">J163+J18+J16</f>
        <v>153</v>
      </c>
      <c r="K168" s="12">
        <f t="shared" si="3"/>
        <v>693977.59999999998</v>
      </c>
      <c r="L168" s="13"/>
    </row>
    <row r="170" spans="1:12" ht="11.45" customHeight="1">
      <c r="A170" s="35" t="s">
        <v>174</v>
      </c>
      <c r="B170" s="35"/>
      <c r="C170" s="35"/>
      <c r="D170" s="35"/>
      <c r="E170" s="35"/>
      <c r="F170" s="35"/>
      <c r="G170" s="35"/>
      <c r="H170" s="35"/>
      <c r="I170" s="14"/>
      <c r="J170" s="14"/>
      <c r="K170" s="14"/>
      <c r="L170" s="14"/>
    </row>
    <row r="171" spans="1:12" ht="11.45" customHeight="1">
      <c r="A171" s="24">
        <v>163</v>
      </c>
      <c r="B171" s="14"/>
      <c r="C171" s="34" t="s">
        <v>163</v>
      </c>
      <c r="D171" s="34"/>
      <c r="E171" s="34"/>
      <c r="F171" s="34"/>
      <c r="G171" s="34"/>
      <c r="H171" s="26">
        <v>41247</v>
      </c>
      <c r="I171" s="15">
        <v>1667</v>
      </c>
      <c r="J171" s="16">
        <v>1</v>
      </c>
      <c r="K171" s="15">
        <v>1667</v>
      </c>
      <c r="L171" s="14"/>
    </row>
    <row r="172" spans="1:12" ht="11.45" customHeight="1">
      <c r="A172" s="24">
        <v>164</v>
      </c>
      <c r="B172" s="14"/>
      <c r="C172" s="34" t="s">
        <v>164</v>
      </c>
      <c r="D172" s="34"/>
      <c r="E172" s="34"/>
      <c r="F172" s="34"/>
      <c r="G172" s="34"/>
      <c r="H172" s="26">
        <v>41261</v>
      </c>
      <c r="I172" s="15">
        <v>9000</v>
      </c>
      <c r="J172" s="16">
        <v>12</v>
      </c>
      <c r="K172" s="15">
        <v>9000</v>
      </c>
      <c r="L172" s="14"/>
    </row>
    <row r="173" spans="1:12" ht="11.45" customHeight="1">
      <c r="A173" s="14"/>
      <c r="B173" s="55"/>
      <c r="C173" s="56"/>
      <c r="D173" s="56"/>
      <c r="E173" s="56"/>
      <c r="F173" s="56"/>
      <c r="G173" s="57"/>
      <c r="H173" s="14"/>
      <c r="I173" s="17">
        <f>I171+I172</f>
        <v>10667</v>
      </c>
      <c r="J173" s="18">
        <f t="shared" ref="J173:K173" si="4">J171+J172</f>
        <v>13</v>
      </c>
      <c r="K173" s="17">
        <f t="shared" si="4"/>
        <v>10667</v>
      </c>
      <c r="L173" s="14"/>
    </row>
    <row r="175" spans="1:12" ht="20.25" customHeight="1">
      <c r="A175" s="44" t="s">
        <v>165</v>
      </c>
      <c r="B175" s="44"/>
      <c r="C175" s="44"/>
      <c r="D175" s="44"/>
      <c r="E175" s="44"/>
      <c r="F175" s="44"/>
      <c r="G175" s="44"/>
      <c r="H175" s="44"/>
      <c r="I175" s="22">
        <f>I168+I173</f>
        <v>704644.6</v>
      </c>
      <c r="J175" s="23">
        <f t="shared" ref="J175:K175" si="5">J168+J173</f>
        <v>166</v>
      </c>
      <c r="K175" s="22">
        <f t="shared" si="5"/>
        <v>704644.6</v>
      </c>
      <c r="L175" s="21"/>
    </row>
  </sheetData>
  <mergeCells count="324">
    <mergeCell ref="A18:H18"/>
    <mergeCell ref="A19:B19"/>
    <mergeCell ref="C19:E19"/>
    <mergeCell ref="A16:H16"/>
    <mergeCell ref="A17:B17"/>
    <mergeCell ref="C17:E17"/>
    <mergeCell ref="A2:L2"/>
    <mergeCell ref="A15:B15"/>
    <mergeCell ref="C15:E15"/>
    <mergeCell ref="H6:L6"/>
    <mergeCell ref="H7:L7"/>
    <mergeCell ref="H8:L8"/>
    <mergeCell ref="H9:L9"/>
    <mergeCell ref="H11:L11"/>
    <mergeCell ref="C13:L13"/>
    <mergeCell ref="G10:L10"/>
    <mergeCell ref="A25:B25"/>
    <mergeCell ref="C25:E25"/>
    <mergeCell ref="A26:B26"/>
    <mergeCell ref="C26:E26"/>
    <mergeCell ref="A27:B27"/>
    <mergeCell ref="C27:E27"/>
    <mergeCell ref="A28:B28"/>
    <mergeCell ref="C28:E28"/>
    <mergeCell ref="A20:B20"/>
    <mergeCell ref="C20:E20"/>
    <mergeCell ref="A21:B21"/>
    <mergeCell ref="C21:E21"/>
    <mergeCell ref="A22:B22"/>
    <mergeCell ref="C22:E22"/>
    <mergeCell ref="A23:B23"/>
    <mergeCell ref="C23:E23"/>
    <mergeCell ref="A24:B24"/>
    <mergeCell ref="C24:E24"/>
    <mergeCell ref="A29:B29"/>
    <mergeCell ref="C29:E29"/>
    <mergeCell ref="A30:B30"/>
    <mergeCell ref="C30:E30"/>
    <mergeCell ref="A31:B31"/>
    <mergeCell ref="C31:E31"/>
    <mergeCell ref="A32:B32"/>
    <mergeCell ref="C32:E32"/>
    <mergeCell ref="A33:B33"/>
    <mergeCell ref="C33:E33"/>
    <mergeCell ref="A34:B34"/>
    <mergeCell ref="C34:E34"/>
    <mergeCell ref="A35:B35"/>
    <mergeCell ref="C35:E35"/>
    <mergeCell ref="A36:B36"/>
    <mergeCell ref="C36:E36"/>
    <mergeCell ref="A37:B37"/>
    <mergeCell ref="C37:E37"/>
    <mergeCell ref="A38:B38"/>
    <mergeCell ref="C38:E38"/>
    <mergeCell ref="A39:B39"/>
    <mergeCell ref="C39:E39"/>
    <mergeCell ref="A40:B40"/>
    <mergeCell ref="C40:E40"/>
    <mergeCell ref="A41:B41"/>
    <mergeCell ref="C41:E41"/>
    <mergeCell ref="A42:B42"/>
    <mergeCell ref="C42:E42"/>
    <mergeCell ref="A43:B43"/>
    <mergeCell ref="C43:E43"/>
    <mergeCell ref="A44:B44"/>
    <mergeCell ref="C44:E44"/>
    <mergeCell ref="A45:B45"/>
    <mergeCell ref="C45:E45"/>
    <mergeCell ref="A46:B46"/>
    <mergeCell ref="C46:E46"/>
    <mergeCell ref="A47:B47"/>
    <mergeCell ref="C47:E47"/>
    <mergeCell ref="A48:B48"/>
    <mergeCell ref="C48:E48"/>
    <mergeCell ref="A49:B49"/>
    <mergeCell ref="C49:E49"/>
    <mergeCell ref="A50:B50"/>
    <mergeCell ref="C50:E50"/>
    <mergeCell ref="A51:B51"/>
    <mergeCell ref="C51:E51"/>
    <mergeCell ref="A52:B52"/>
    <mergeCell ref="C52:E52"/>
    <mergeCell ref="A53:B53"/>
    <mergeCell ref="C53:E53"/>
    <mergeCell ref="A54:B54"/>
    <mergeCell ref="C54:E54"/>
    <mergeCell ref="A55:B55"/>
    <mergeCell ref="C55:E55"/>
    <mergeCell ref="A56:B56"/>
    <mergeCell ref="C56:E56"/>
    <mergeCell ref="A57:B57"/>
    <mergeCell ref="C57:E57"/>
    <mergeCell ref="A58:B58"/>
    <mergeCell ref="C58:E58"/>
    <mergeCell ref="A59:B59"/>
    <mergeCell ref="C59:E59"/>
    <mergeCell ref="A60:B60"/>
    <mergeCell ref="C60:E60"/>
    <mergeCell ref="A61:B61"/>
    <mergeCell ref="C61:E61"/>
    <mergeCell ref="A62:B62"/>
    <mergeCell ref="C62:E62"/>
    <mergeCell ref="A63:B63"/>
    <mergeCell ref="C63:E63"/>
    <mergeCell ref="A64:B64"/>
    <mergeCell ref="C64:E64"/>
    <mergeCell ref="A65:B65"/>
    <mergeCell ref="C65:E65"/>
    <mergeCell ref="A66:B66"/>
    <mergeCell ref="C66:E66"/>
    <mergeCell ref="A67:B67"/>
    <mergeCell ref="C67:E67"/>
    <mergeCell ref="A68:B68"/>
    <mergeCell ref="C68:E68"/>
    <mergeCell ref="A69:B69"/>
    <mergeCell ref="C69:E69"/>
    <mergeCell ref="A70:B70"/>
    <mergeCell ref="C70:E70"/>
    <mergeCell ref="A71:B71"/>
    <mergeCell ref="C71:E71"/>
    <mergeCell ref="A72:B72"/>
    <mergeCell ref="C72:E72"/>
    <mergeCell ref="A73:B73"/>
    <mergeCell ref="C73:E73"/>
    <mergeCell ref="A74:B74"/>
    <mergeCell ref="C74:E74"/>
    <mergeCell ref="A75:B75"/>
    <mergeCell ref="C75:E75"/>
    <mergeCell ref="A76:B76"/>
    <mergeCell ref="C76:E76"/>
    <mergeCell ref="A77:B77"/>
    <mergeCell ref="C77:E77"/>
    <mergeCell ref="A78:B78"/>
    <mergeCell ref="C78:E78"/>
    <mergeCell ref="A79:B79"/>
    <mergeCell ref="C79:E79"/>
    <mergeCell ref="A80:B80"/>
    <mergeCell ref="C80:E80"/>
    <mergeCell ref="A81:B81"/>
    <mergeCell ref="C81:E81"/>
    <mergeCell ref="A82:B82"/>
    <mergeCell ref="C82:E82"/>
    <mergeCell ref="A83:B83"/>
    <mergeCell ref="C83:E83"/>
    <mergeCell ref="A84:B84"/>
    <mergeCell ref="C84:E84"/>
    <mergeCell ref="A85:B85"/>
    <mergeCell ref="C85:E85"/>
    <mergeCell ref="A86:B86"/>
    <mergeCell ref="C86:E86"/>
    <mergeCell ref="A87:B87"/>
    <mergeCell ref="C87:E87"/>
    <mergeCell ref="A88:B88"/>
    <mergeCell ref="C88:E88"/>
    <mergeCell ref="A89:B89"/>
    <mergeCell ref="C89:E89"/>
    <mergeCell ref="A90:B90"/>
    <mergeCell ref="C90:E90"/>
    <mergeCell ref="A91:B91"/>
    <mergeCell ref="C91:E91"/>
    <mergeCell ref="A92:B92"/>
    <mergeCell ref="C92:E92"/>
    <mergeCell ref="A93:B93"/>
    <mergeCell ref="C93:E93"/>
    <mergeCell ref="A94:B94"/>
    <mergeCell ref="C94:E94"/>
    <mergeCell ref="A95:B95"/>
    <mergeCell ref="C95:E95"/>
    <mergeCell ref="A96:B96"/>
    <mergeCell ref="C96:E96"/>
    <mergeCell ref="A97:B97"/>
    <mergeCell ref="C97:E97"/>
    <mergeCell ref="A98:B98"/>
    <mergeCell ref="C98:E98"/>
    <mergeCell ref="A99:B99"/>
    <mergeCell ref="C99:E99"/>
    <mergeCell ref="A100:B100"/>
    <mergeCell ref="C100:E100"/>
    <mergeCell ref="A101:B101"/>
    <mergeCell ref="C101:E101"/>
    <mergeCell ref="A102:B102"/>
    <mergeCell ref="C102:E102"/>
    <mergeCell ref="A103:B103"/>
    <mergeCell ref="C103:E103"/>
    <mergeCell ref="A104:B104"/>
    <mergeCell ref="C104:E104"/>
    <mergeCell ref="A105:B105"/>
    <mergeCell ref="C105:E105"/>
    <mergeCell ref="A106:B106"/>
    <mergeCell ref="C106:E106"/>
    <mergeCell ref="A107:B107"/>
    <mergeCell ref="C107:E107"/>
    <mergeCell ref="A108:B108"/>
    <mergeCell ref="C108:E108"/>
    <mergeCell ref="A109:B109"/>
    <mergeCell ref="C109:E109"/>
    <mergeCell ref="A110:B110"/>
    <mergeCell ref="C110:E110"/>
    <mergeCell ref="A111:B111"/>
    <mergeCell ref="C111:E111"/>
    <mergeCell ref="A112:B112"/>
    <mergeCell ref="C112:E112"/>
    <mergeCell ref="A113:B113"/>
    <mergeCell ref="C113:E113"/>
    <mergeCell ref="A114:B114"/>
    <mergeCell ref="C114:E114"/>
    <mergeCell ref="A115:B115"/>
    <mergeCell ref="C115:E115"/>
    <mergeCell ref="A116:B116"/>
    <mergeCell ref="C116:E116"/>
    <mergeCell ref="A117:B117"/>
    <mergeCell ref="C117:E117"/>
    <mergeCell ref="A118:B118"/>
    <mergeCell ref="C118:E118"/>
    <mergeCell ref="A119:B119"/>
    <mergeCell ref="C119:E119"/>
    <mergeCell ref="A120:B120"/>
    <mergeCell ref="C120:E120"/>
    <mergeCell ref="A121:B121"/>
    <mergeCell ref="C121:E121"/>
    <mergeCell ref="A122:B122"/>
    <mergeCell ref="C122:E122"/>
    <mergeCell ref="A123:B123"/>
    <mergeCell ref="C123:E123"/>
    <mergeCell ref="A124:B124"/>
    <mergeCell ref="C124:E124"/>
    <mergeCell ref="A125:B125"/>
    <mergeCell ref="C125:E125"/>
    <mergeCell ref="A126:B126"/>
    <mergeCell ref="C126:E126"/>
    <mergeCell ref="A127:B127"/>
    <mergeCell ref="C127:E127"/>
    <mergeCell ref="A128:B128"/>
    <mergeCell ref="C128:E128"/>
    <mergeCell ref="A129:B129"/>
    <mergeCell ref="C129:E129"/>
    <mergeCell ref="A130:B130"/>
    <mergeCell ref="C130:E130"/>
    <mergeCell ref="A131:B131"/>
    <mergeCell ref="C131:E131"/>
    <mergeCell ref="A132:B132"/>
    <mergeCell ref="C132:E132"/>
    <mergeCell ref="A133:B133"/>
    <mergeCell ref="C133:E133"/>
    <mergeCell ref="A134:B134"/>
    <mergeCell ref="C134:E134"/>
    <mergeCell ref="A135:B135"/>
    <mergeCell ref="C135:E135"/>
    <mergeCell ref="A136:B136"/>
    <mergeCell ref="C136:E136"/>
    <mergeCell ref="A137:B137"/>
    <mergeCell ref="C137:E137"/>
    <mergeCell ref="A138:B138"/>
    <mergeCell ref="C138:E138"/>
    <mergeCell ref="A139:B139"/>
    <mergeCell ref="C139:E139"/>
    <mergeCell ref="A140:B140"/>
    <mergeCell ref="C140:E140"/>
    <mergeCell ref="A141:B141"/>
    <mergeCell ref="C141:E141"/>
    <mergeCell ref="A142:B142"/>
    <mergeCell ref="C142:E142"/>
    <mergeCell ref="A143:B143"/>
    <mergeCell ref="C143:E143"/>
    <mergeCell ref="A144:B144"/>
    <mergeCell ref="C144:E144"/>
    <mergeCell ref="A145:B145"/>
    <mergeCell ref="C145:E145"/>
    <mergeCell ref="A146:B146"/>
    <mergeCell ref="C146:E146"/>
    <mergeCell ref="A147:B147"/>
    <mergeCell ref="C147:E147"/>
    <mergeCell ref="A148:B148"/>
    <mergeCell ref="C148:E148"/>
    <mergeCell ref="C156:E156"/>
    <mergeCell ref="A157:B157"/>
    <mergeCell ref="C157:E157"/>
    <mergeCell ref="A158:B158"/>
    <mergeCell ref="C158:E158"/>
    <mergeCell ref="A149:B149"/>
    <mergeCell ref="C149:E149"/>
    <mergeCell ref="A150:B150"/>
    <mergeCell ref="C150:E150"/>
    <mergeCell ref="A151:B151"/>
    <mergeCell ref="C151:E151"/>
    <mergeCell ref="A152:B152"/>
    <mergeCell ref="C152:E152"/>
    <mergeCell ref="A153:B153"/>
    <mergeCell ref="C153:E153"/>
    <mergeCell ref="A175:H175"/>
    <mergeCell ref="A167:B167"/>
    <mergeCell ref="C167:E167"/>
    <mergeCell ref="A168:H168"/>
    <mergeCell ref="C164:E164"/>
    <mergeCell ref="C165:E165"/>
    <mergeCell ref="C166:E166"/>
    <mergeCell ref="A164:B164"/>
    <mergeCell ref="A165:B165"/>
    <mergeCell ref="A166:B166"/>
    <mergeCell ref="B173:G173"/>
    <mergeCell ref="S9:W9"/>
    <mergeCell ref="S10:W10"/>
    <mergeCell ref="S11:W11"/>
    <mergeCell ref="S12:W12"/>
    <mergeCell ref="R13:W13"/>
    <mergeCell ref="C171:E171"/>
    <mergeCell ref="C172:E172"/>
    <mergeCell ref="A170:H170"/>
    <mergeCell ref="F171:G171"/>
    <mergeCell ref="F172:G172"/>
    <mergeCell ref="A159:B159"/>
    <mergeCell ref="C159:E159"/>
    <mergeCell ref="A160:B160"/>
    <mergeCell ref="C160:E160"/>
    <mergeCell ref="A161:B161"/>
    <mergeCell ref="C161:E161"/>
    <mergeCell ref="A162:B162"/>
    <mergeCell ref="C162:E162"/>
    <mergeCell ref="A163:H163"/>
    <mergeCell ref="A154:B154"/>
    <mergeCell ref="C154:E154"/>
    <mergeCell ref="A155:B155"/>
    <mergeCell ref="C155:E155"/>
    <mergeCell ref="A156:B156"/>
  </mergeCells>
  <pageMargins left="0" right="0" top="0" bottom="0" header="0.51181102362204722" footer="0.51181102362204722"/>
  <pageSetup paperSize="9" scale="90" fitToHeight="7" orientation="landscape" r:id="rId1"/>
  <rowBreaks count="1" manualBreakCount="1">
    <brk id="141" max="22" man="1"/>
  </rowBreaks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Marina</cp:lastModifiedBy>
  <cp:lastPrinted>2017-07-18T02:20:43Z</cp:lastPrinted>
  <dcterms:modified xsi:type="dcterms:W3CDTF">2017-08-04T01:42:55Z</dcterms:modified>
</cp:coreProperties>
</file>